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150" yWindow="-150" windowWidth="28560" windowHeight="6720"/>
  </bookViews>
  <sheets>
    <sheet name="0611010" sheetId="6" r:id="rId1"/>
    <sheet name="0611021" sheetId="21" r:id="rId2"/>
    <sheet name="0611031" sheetId="15" r:id="rId3"/>
    <sheet name="0611070" sheetId="7" r:id="rId4"/>
    <sheet name="0611141" sheetId="20" r:id="rId5"/>
    <sheet name="0611142" sheetId="8" r:id="rId6"/>
    <sheet name="0611160" sheetId="18" r:id="rId7"/>
    <sheet name="0611200" sheetId="19" r:id="rId8"/>
    <sheet name="0611291" sheetId="16" r:id="rId9"/>
    <sheet name="0611600" sheetId="22" r:id="rId10"/>
    <sheet name="0613140" sheetId="17" r:id="rId11"/>
    <sheet name="0618240" sheetId="23" r:id="rId12"/>
    <sheet name="0918724" sheetId="24" r:id="rId13"/>
    <sheet name="Лист1" sheetId="25" r:id="rId14"/>
    <sheet name="Лист2" sheetId="26" r:id="rId15"/>
    <sheet name="Лист3" sheetId="27" r:id="rId16"/>
  </sheets>
  <definedNames>
    <definedName name="_xlnm.Print_Area" localSheetId="4">'0611141'!$A:$B</definedName>
    <definedName name="_xlnm.Print_Area" localSheetId="11">'0618240'!$A:$B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3"/>
  <c r="D10"/>
  <c r="D11"/>
  <c r="D12"/>
  <c r="D8"/>
  <c r="D87" i="20"/>
  <c r="D81"/>
  <c r="D82"/>
  <c r="D80"/>
  <c r="D77"/>
  <c r="D38"/>
  <c r="D9"/>
  <c r="D8"/>
  <c r="D8" i="15"/>
  <c r="D50" i="21"/>
  <c r="D44"/>
  <c r="N72" i="20" l="1"/>
  <c r="R58" i="6"/>
  <c r="S86" i="21" l="1"/>
  <c r="W119"/>
  <c r="W13"/>
  <c r="W85"/>
  <c r="U85"/>
  <c r="S85"/>
  <c r="W48" i="6"/>
  <c r="U48"/>
  <c r="S48"/>
  <c r="S67" i="20"/>
  <c r="S66"/>
  <c r="S65"/>
  <c r="S63"/>
  <c r="S57"/>
  <c r="S56"/>
  <c r="S47"/>
  <c r="S44"/>
  <c r="S41"/>
  <c r="U67"/>
  <c r="U66"/>
  <c r="U63"/>
  <c r="U62"/>
  <c r="U59"/>
  <c r="U41"/>
  <c r="W67"/>
  <c r="W76"/>
  <c r="W69"/>
  <c r="W68"/>
  <c r="W66"/>
  <c r="W63"/>
  <c r="W55"/>
  <c r="W54"/>
  <c r="W41"/>
  <c r="W55" i="7" l="1"/>
  <c r="W45"/>
  <c r="W44"/>
  <c r="W41"/>
  <c r="W39"/>
  <c r="W35"/>
  <c r="U45"/>
  <c r="U58"/>
  <c r="U50"/>
  <c r="U41"/>
  <c r="U40"/>
  <c r="U39"/>
  <c r="U35"/>
  <c r="S45"/>
  <c r="S41"/>
  <c r="S40"/>
  <c r="S38"/>
  <c r="S35"/>
  <c r="S110" i="21"/>
  <c r="S99"/>
  <c r="S95"/>
  <c r="S80"/>
  <c r="S76"/>
  <c r="S75"/>
  <c r="S68"/>
  <c r="S67"/>
  <c r="S64"/>
  <c r="S57"/>
  <c r="S56"/>
  <c r="U112"/>
  <c r="U110"/>
  <c r="U106"/>
  <c r="U86"/>
  <c r="U76"/>
  <c r="U75"/>
  <c r="U74"/>
  <c r="U73"/>
  <c r="U68"/>
  <c r="U65"/>
  <c r="U63"/>
  <c r="U62"/>
  <c r="U60"/>
  <c r="U57"/>
  <c r="U56"/>
  <c r="U51"/>
  <c r="W112"/>
  <c r="W95"/>
  <c r="W86"/>
  <c r="W78"/>
  <c r="W77"/>
  <c r="W76"/>
  <c r="W75"/>
  <c r="W74"/>
  <c r="W68"/>
  <c r="W57"/>
  <c r="W51"/>
  <c r="W82" i="6"/>
  <c r="W52"/>
  <c r="W37"/>
  <c r="W36"/>
  <c r="W35"/>
  <c r="W34"/>
  <c r="W33"/>
  <c r="W29"/>
  <c r="W55"/>
  <c r="U72" l="1"/>
  <c r="U71"/>
  <c r="U62"/>
  <c r="U59"/>
  <c r="U58"/>
  <c r="U55"/>
  <c r="U54"/>
  <c r="U52"/>
  <c r="U35"/>
  <c r="U34"/>
  <c r="U33"/>
  <c r="U29"/>
  <c r="S73"/>
  <c r="S65"/>
  <c r="S63"/>
  <c r="S61"/>
  <c r="S59"/>
  <c r="S58"/>
  <c r="S56"/>
  <c r="S55"/>
  <c r="S53"/>
  <c r="S39"/>
  <c r="S35"/>
  <c r="S34"/>
  <c r="S32"/>
  <c r="S29"/>
  <c r="S23" i="20" l="1"/>
  <c r="S24"/>
  <c r="W25"/>
  <c r="W12"/>
  <c r="W14" i="7"/>
  <c r="U18"/>
  <c r="U11"/>
  <c r="S16"/>
  <c r="W43" i="21"/>
  <c r="W18"/>
  <c r="U18"/>
  <c r="U41"/>
  <c r="S30"/>
  <c r="S28"/>
  <c r="S19"/>
  <c r="W20" i="6"/>
  <c r="S17"/>
  <c r="S12"/>
  <c r="S12" i="24"/>
  <c r="S13"/>
  <c r="W12" i="23"/>
  <c r="W11"/>
  <c r="W10"/>
  <c r="W9" i="22"/>
  <c r="W8"/>
  <c r="U9"/>
  <c r="U8"/>
  <c r="W9" i="19"/>
  <c r="W8"/>
  <c r="U9"/>
  <c r="U8"/>
  <c r="S9"/>
  <c r="S8"/>
  <c r="W30" i="18"/>
  <c r="W29"/>
  <c r="W28"/>
  <c r="W22"/>
  <c r="W9"/>
  <c r="W8"/>
  <c r="U30"/>
  <c r="U29"/>
  <c r="U28"/>
  <c r="U12"/>
  <c r="U13"/>
  <c r="U22" l="1"/>
  <c r="U9"/>
  <c r="U8"/>
  <c r="S29"/>
  <c r="S28"/>
  <c r="S22"/>
  <c r="S9"/>
  <c r="S8"/>
  <c r="W27" i="8"/>
  <c r="U27"/>
  <c r="S27"/>
  <c r="W82" i="20"/>
  <c r="W81"/>
  <c r="W80"/>
  <c r="W9"/>
  <c r="W8"/>
  <c r="U87"/>
  <c r="U82"/>
  <c r="U81"/>
  <c r="U80"/>
  <c r="U77"/>
  <c r="U9"/>
  <c r="U8"/>
  <c r="S82"/>
  <c r="S81"/>
  <c r="S80"/>
  <c r="S9"/>
  <c r="S8"/>
  <c r="W70" i="7"/>
  <c r="W64"/>
  <c r="W63"/>
  <c r="W62"/>
  <c r="W59"/>
  <c r="W9"/>
  <c r="W8"/>
  <c r="U64"/>
  <c r="U63"/>
  <c r="U62"/>
  <c r="U9"/>
  <c r="U8"/>
  <c r="S64"/>
  <c r="S63"/>
  <c r="S62"/>
  <c r="S9"/>
  <c r="S8"/>
  <c r="W9" i="15"/>
  <c r="W8"/>
  <c r="U9"/>
  <c r="U8"/>
  <c r="S9"/>
  <c r="W132" i="21"/>
  <c r="W125"/>
  <c r="W124"/>
  <c r="W123"/>
  <c r="W9"/>
  <c r="W8"/>
  <c r="U132"/>
  <c r="U125"/>
  <c r="U124"/>
  <c r="U123"/>
  <c r="U122"/>
  <c r="U9"/>
  <c r="U8"/>
  <c r="S125"/>
  <c r="S124"/>
  <c r="S123"/>
  <c r="S122"/>
  <c r="S47"/>
  <c r="S9"/>
  <c r="S8"/>
  <c r="W88" i="6"/>
  <c r="W87"/>
  <c r="W86"/>
  <c r="W83"/>
  <c r="W27"/>
  <c r="W9"/>
  <c r="W8"/>
  <c r="U93"/>
  <c r="U88"/>
  <c r="U87"/>
  <c r="U86"/>
  <c r="U27"/>
  <c r="U25"/>
  <c r="U9"/>
  <c r="U8"/>
  <c r="S88"/>
  <c r="S87"/>
  <c r="S86"/>
  <c r="S85"/>
  <c r="S27"/>
  <c r="S9"/>
  <c r="S8"/>
  <c r="C20" i="8" l="1"/>
  <c r="C10"/>
  <c r="C9"/>
  <c r="C8"/>
  <c r="V28"/>
  <c r="V20"/>
  <c r="C77" i="20" l="1"/>
  <c r="L34" i="7" l="1"/>
  <c r="P125" i="21" l="1"/>
  <c r="N125"/>
  <c r="L125"/>
  <c r="J125"/>
  <c r="H125"/>
  <c r="F125"/>
  <c r="P124"/>
  <c r="N124"/>
  <c r="L124"/>
  <c r="J124"/>
  <c r="H124"/>
  <c r="F124"/>
  <c r="P123"/>
  <c r="N123"/>
  <c r="L123"/>
  <c r="J123"/>
  <c r="J122"/>
  <c r="H122"/>
  <c r="R50" l="1"/>
  <c r="S50"/>
  <c r="T50"/>
  <c r="U50"/>
  <c r="V50"/>
  <c r="W50"/>
  <c r="C112"/>
  <c r="D112"/>
  <c r="C113"/>
  <c r="D113"/>
  <c r="C114"/>
  <c r="D114"/>
  <c r="C115"/>
  <c r="D115"/>
  <c r="C116"/>
  <c r="E116" s="1"/>
  <c r="D116"/>
  <c r="C117"/>
  <c r="D117"/>
  <c r="C118"/>
  <c r="D118"/>
  <c r="C119"/>
  <c r="D119"/>
  <c r="N108"/>
  <c r="P75"/>
  <c r="N75"/>
  <c r="L75"/>
  <c r="P74"/>
  <c r="N74"/>
  <c r="L74"/>
  <c r="E115" l="1"/>
  <c r="E113"/>
  <c r="E118"/>
  <c r="E117"/>
  <c r="E114"/>
  <c r="E119"/>
  <c r="E112"/>
  <c r="N49" l="1"/>
  <c r="L49"/>
  <c r="J49"/>
  <c r="H49"/>
  <c r="G10"/>
  <c r="I10"/>
  <c r="K10"/>
  <c r="M10"/>
  <c r="R10"/>
  <c r="S10"/>
  <c r="T10"/>
  <c r="U10"/>
  <c r="V10"/>
  <c r="W10"/>
  <c r="C38"/>
  <c r="D38"/>
  <c r="C39"/>
  <c r="D39"/>
  <c r="C40"/>
  <c r="D40"/>
  <c r="C41"/>
  <c r="D41"/>
  <c r="C42"/>
  <c r="D42"/>
  <c r="C43"/>
  <c r="D43"/>
  <c r="P9"/>
  <c r="P8"/>
  <c r="E43" l="1"/>
  <c r="E42"/>
  <c r="E38"/>
  <c r="E40"/>
  <c r="E39"/>
  <c r="E41"/>
  <c r="G21" i="6" l="1"/>
  <c r="H21"/>
  <c r="I21"/>
  <c r="J21"/>
  <c r="K21"/>
  <c r="L21"/>
  <c r="M21"/>
  <c r="N21"/>
  <c r="O21"/>
  <c r="P21"/>
  <c r="Q21"/>
  <c r="R21"/>
  <c r="S21"/>
  <c r="T21"/>
  <c r="U21"/>
  <c r="V21"/>
  <c r="W21"/>
  <c r="F21"/>
  <c r="C26"/>
  <c r="D26"/>
  <c r="E26" s="1"/>
  <c r="C22"/>
  <c r="D22"/>
  <c r="E22" s="1"/>
  <c r="C23"/>
  <c r="D23"/>
  <c r="C24"/>
  <c r="E24" s="1"/>
  <c r="D24"/>
  <c r="G10"/>
  <c r="H10"/>
  <c r="I10"/>
  <c r="J10"/>
  <c r="K10"/>
  <c r="L10"/>
  <c r="M10"/>
  <c r="N10"/>
  <c r="O10"/>
  <c r="P10"/>
  <c r="Q10"/>
  <c r="R10"/>
  <c r="S10"/>
  <c r="T10"/>
  <c r="U10"/>
  <c r="V10"/>
  <c r="W10"/>
  <c r="F10"/>
  <c r="C20"/>
  <c r="D20"/>
  <c r="E20" l="1"/>
  <c r="E23"/>
  <c r="C68" i="20" l="1"/>
  <c r="E68" s="1"/>
  <c r="D68"/>
  <c r="C55" i="7" l="1"/>
  <c r="D55"/>
  <c r="C56"/>
  <c r="D56"/>
  <c r="E56"/>
  <c r="C57"/>
  <c r="E57" s="1"/>
  <c r="D57"/>
  <c r="C58"/>
  <c r="D58"/>
  <c r="H34"/>
  <c r="J34"/>
  <c r="N34"/>
  <c r="P34"/>
  <c r="R34"/>
  <c r="S34"/>
  <c r="T34"/>
  <c r="U34"/>
  <c r="V34"/>
  <c r="W34"/>
  <c r="F34"/>
  <c r="E55" l="1"/>
  <c r="E58"/>
  <c r="G10" i="16" l="1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F10"/>
  <c r="C9"/>
  <c r="D9"/>
  <c r="E9" l="1"/>
  <c r="M22" i="18"/>
  <c r="O11" i="24"/>
  <c r="O10"/>
  <c r="O9"/>
  <c r="M52" i="6"/>
  <c r="M60"/>
  <c r="M48"/>
  <c r="Q122" i="21"/>
  <c r="Q57"/>
  <c r="Q108"/>
  <c r="Q87"/>
  <c r="Q85"/>
  <c r="Q76"/>
  <c r="Q75"/>
  <c r="Q74"/>
  <c r="Q68"/>
  <c r="Q56"/>
  <c r="Q51"/>
  <c r="O25"/>
  <c r="O109"/>
  <c r="O87"/>
  <c r="O85"/>
  <c r="O76"/>
  <c r="O75"/>
  <c r="O74"/>
  <c r="O71"/>
  <c r="O59"/>
  <c r="O57"/>
  <c r="O51"/>
  <c r="O50" s="1"/>
  <c r="O17"/>
  <c r="O10" s="1"/>
  <c r="M76"/>
  <c r="M105"/>
  <c r="M86"/>
  <c r="M85"/>
  <c r="M75"/>
  <c r="M74"/>
  <c r="M72"/>
  <c r="M57"/>
  <c r="M51"/>
  <c r="M56" i="6"/>
  <c r="M63"/>
  <c r="Q34"/>
  <c r="O65"/>
  <c r="O63"/>
  <c r="O61"/>
  <c r="O58"/>
  <c r="O35"/>
  <c r="O34"/>
  <c r="O33"/>
  <c r="O29"/>
  <c r="O48"/>
  <c r="Q29"/>
  <c r="Q69"/>
  <c r="Q65"/>
  <c r="Q63"/>
  <c r="Q58"/>
  <c r="Q56"/>
  <c r="Q55"/>
  <c r="Q35"/>
  <c r="Q33"/>
  <c r="Q48"/>
  <c r="M67"/>
  <c r="M66"/>
  <c r="M55"/>
  <c r="M49"/>
  <c r="M35"/>
  <c r="M34"/>
  <c r="M33"/>
  <c r="M29"/>
  <c r="M50" i="21" l="1"/>
  <c r="Q50"/>
  <c r="O54" i="7"/>
  <c r="O53"/>
  <c r="Q40"/>
  <c r="M39"/>
  <c r="O39"/>
  <c r="Q39"/>
  <c r="O35"/>
  <c r="O34" s="1"/>
  <c r="M35"/>
  <c r="M34" s="1"/>
  <c r="Q82" i="20"/>
  <c r="Q23"/>
  <c r="Q80"/>
  <c r="Q81"/>
  <c r="Q65"/>
  <c r="Q53"/>
  <c r="Q41"/>
  <c r="Q63"/>
  <c r="Q72"/>
  <c r="O65"/>
  <c r="O41"/>
  <c r="M63"/>
  <c r="M66"/>
  <c r="M67"/>
  <c r="M47"/>
  <c r="M70"/>
  <c r="M62"/>
  <c r="M41"/>
  <c r="M52"/>
  <c r="Q9" i="22"/>
  <c r="Q8"/>
  <c r="O9"/>
  <c r="O8"/>
  <c r="M9"/>
  <c r="M8"/>
  <c r="Q9" i="19"/>
  <c r="Q8"/>
  <c r="O9"/>
  <c r="O8"/>
  <c r="M9"/>
  <c r="M8"/>
  <c r="Q29" i="18"/>
  <c r="Q28"/>
  <c r="Q9"/>
  <c r="Q8"/>
  <c r="O29"/>
  <c r="O28"/>
  <c r="O9"/>
  <c r="O8"/>
  <c r="M29"/>
  <c r="M28"/>
  <c r="M27"/>
  <c r="M9"/>
  <c r="M8"/>
  <c r="Q9" i="20"/>
  <c r="Q8"/>
  <c r="O82"/>
  <c r="O81"/>
  <c r="O80"/>
  <c r="O9"/>
  <c r="O8"/>
  <c r="M82"/>
  <c r="M81"/>
  <c r="M80"/>
  <c r="M79"/>
  <c r="M9"/>
  <c r="M8"/>
  <c r="Q64" i="7"/>
  <c r="Q63"/>
  <c r="Q62"/>
  <c r="Q59"/>
  <c r="Q11"/>
  <c r="Q9"/>
  <c r="Q8"/>
  <c r="O64"/>
  <c r="O63"/>
  <c r="O62"/>
  <c r="O9"/>
  <c r="O8"/>
  <c r="M67"/>
  <c r="M64"/>
  <c r="M63"/>
  <c r="M62"/>
  <c r="M9"/>
  <c r="M8"/>
  <c r="Q9" i="15"/>
  <c r="Q8"/>
  <c r="O9"/>
  <c r="O8"/>
  <c r="M9"/>
  <c r="M8"/>
  <c r="O122" i="21"/>
  <c r="Q125"/>
  <c r="Q124"/>
  <c r="Q123"/>
  <c r="Q49"/>
  <c r="Q37"/>
  <c r="Q10" s="1"/>
  <c r="Q9"/>
  <c r="Q8"/>
  <c r="N8"/>
  <c r="O125"/>
  <c r="O124"/>
  <c r="O123"/>
  <c r="O49"/>
  <c r="O9"/>
  <c r="O8"/>
  <c r="M132"/>
  <c r="M125"/>
  <c r="M124"/>
  <c r="M123"/>
  <c r="M122"/>
  <c r="M49"/>
  <c r="M9"/>
  <c r="M8"/>
  <c r="Q88" i="6"/>
  <c r="Q87"/>
  <c r="Q86"/>
  <c r="Q27"/>
  <c r="Q9"/>
  <c r="Q8"/>
  <c r="O93"/>
  <c r="O88"/>
  <c r="O87"/>
  <c r="O86"/>
  <c r="O85"/>
  <c r="O27"/>
  <c r="O9"/>
  <c r="O8"/>
  <c r="M93"/>
  <c r="M88"/>
  <c r="M87"/>
  <c r="M86"/>
  <c r="M27"/>
  <c r="M9"/>
  <c r="M8"/>
  <c r="O132" i="21"/>
  <c r="O120"/>
  <c r="Q132"/>
  <c r="Q126" s="1"/>
  <c r="Q120"/>
  <c r="Q44"/>
  <c r="Q25" i="18"/>
  <c r="Q9" i="8"/>
  <c r="Q8"/>
  <c r="O9"/>
  <c r="O8"/>
  <c r="Q23"/>
  <c r="Q24"/>
  <c r="Q27"/>
  <c r="O27"/>
  <c r="O23"/>
  <c r="O24"/>
  <c r="M24"/>
  <c r="M23"/>
  <c r="M9"/>
  <c r="Q34" i="7" l="1"/>
  <c r="D9" i="8"/>
  <c r="Q121" i="21"/>
  <c r="N9" i="18"/>
  <c r="L81" i="20"/>
  <c r="G126" i="21" l="1"/>
  <c r="I126"/>
  <c r="M126"/>
  <c r="O126"/>
  <c r="M121"/>
  <c r="O121"/>
  <c r="G44"/>
  <c r="I44"/>
  <c r="J44"/>
  <c r="K44"/>
  <c r="M44"/>
  <c r="O44"/>
  <c r="F44"/>
  <c r="AG13" l="1"/>
  <c r="O133"/>
  <c r="G8" i="24"/>
  <c r="G14" s="1"/>
  <c r="H8"/>
  <c r="H14" s="1"/>
  <c r="I8"/>
  <c r="I14" s="1"/>
  <c r="J8"/>
  <c r="J14" s="1"/>
  <c r="K8"/>
  <c r="K14" s="1"/>
  <c r="L8"/>
  <c r="L14" s="1"/>
  <c r="M8"/>
  <c r="M14" s="1"/>
  <c r="N8"/>
  <c r="N14" s="1"/>
  <c r="O8"/>
  <c r="O14" s="1"/>
  <c r="P8"/>
  <c r="P14" s="1"/>
  <c r="Q8"/>
  <c r="Q14" s="1"/>
  <c r="F8"/>
  <c r="F14" s="1"/>
  <c r="D12"/>
  <c r="C12"/>
  <c r="D9"/>
  <c r="D10"/>
  <c r="D11"/>
  <c r="D13"/>
  <c r="C9"/>
  <c r="C10"/>
  <c r="C11"/>
  <c r="C13"/>
  <c r="X8"/>
  <c r="AC14"/>
  <c r="AC8" s="1"/>
  <c r="AB14"/>
  <c r="AB8" s="1"/>
  <c r="AA14"/>
  <c r="AA8" s="1"/>
  <c r="Z14"/>
  <c r="Z8" s="1"/>
  <c r="Y14"/>
  <c r="Y8" s="1"/>
  <c r="X14"/>
  <c r="W14"/>
  <c r="W8" s="1"/>
  <c r="V14"/>
  <c r="V8" s="1"/>
  <c r="U14"/>
  <c r="U8" s="1"/>
  <c r="T14"/>
  <c r="T8" s="1"/>
  <c r="S14"/>
  <c r="S8" s="1"/>
  <c r="R14"/>
  <c r="R8" s="1"/>
  <c r="D14" l="1"/>
  <c r="E12"/>
  <c r="E13"/>
  <c r="E11"/>
  <c r="E10"/>
  <c r="E9"/>
  <c r="D8"/>
  <c r="C8"/>
  <c r="C14"/>
  <c r="E14" l="1"/>
  <c r="E8"/>
  <c r="C21" i="8" l="1"/>
  <c r="C26"/>
  <c r="L20"/>
  <c r="M20"/>
  <c r="N20"/>
  <c r="O20"/>
  <c r="O28" s="1"/>
  <c r="P20"/>
  <c r="Q2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D8"/>
  <c r="P28" l="1"/>
  <c r="L28"/>
  <c r="Q28"/>
  <c r="N28"/>
  <c r="M28"/>
  <c r="D54" i="7"/>
  <c r="C54"/>
  <c r="E54" l="1"/>
  <c r="G28" i="6"/>
  <c r="H28"/>
  <c r="J28"/>
  <c r="L28"/>
  <c r="M28"/>
  <c r="N28"/>
  <c r="O28"/>
  <c r="P28"/>
  <c r="Q28"/>
  <c r="F28"/>
  <c r="D25"/>
  <c r="C25"/>
  <c r="X21"/>
  <c r="Y21"/>
  <c r="Z21"/>
  <c r="AA21"/>
  <c r="AB21"/>
  <c r="AC21"/>
  <c r="E25" l="1"/>
  <c r="C21"/>
  <c r="P82" i="20" l="1"/>
  <c r="N82"/>
  <c r="L82"/>
  <c r="P81"/>
  <c r="N81"/>
  <c r="P80"/>
  <c r="N80"/>
  <c r="L80"/>
  <c r="I77"/>
  <c r="L70"/>
  <c r="C111" i="21"/>
  <c r="D111"/>
  <c r="E111" l="1"/>
  <c r="P74" i="20"/>
  <c r="L72"/>
  <c r="J72"/>
  <c r="H72"/>
  <c r="F72"/>
  <c r="P67"/>
  <c r="N67"/>
  <c r="L67"/>
  <c r="P66"/>
  <c r="N66"/>
  <c r="L66"/>
  <c r="N65"/>
  <c r="L65"/>
  <c r="P64"/>
  <c r="N64"/>
  <c r="P63"/>
  <c r="N63"/>
  <c r="L63"/>
  <c r="L62"/>
  <c r="P56"/>
  <c r="L53"/>
  <c r="L52"/>
  <c r="N51"/>
  <c r="N50"/>
  <c r="N47"/>
  <c r="P44"/>
  <c r="L44"/>
  <c r="P41"/>
  <c r="N41"/>
  <c r="L41"/>
  <c r="H41"/>
  <c r="F40"/>
  <c r="P23"/>
  <c r="L13"/>
  <c r="J33" i="18" l="1"/>
  <c r="P30"/>
  <c r="N30"/>
  <c r="L30"/>
  <c r="P29"/>
  <c r="N29"/>
  <c r="L29"/>
  <c r="P28"/>
  <c r="N28"/>
  <c r="L28"/>
  <c r="N25"/>
  <c r="L25"/>
  <c r="P22"/>
  <c r="N22"/>
  <c r="L22"/>
  <c r="N20"/>
  <c r="L19"/>
  <c r="P9"/>
  <c r="P8"/>
  <c r="N8"/>
  <c r="L9"/>
  <c r="L8"/>
  <c r="J9"/>
  <c r="J8"/>
  <c r="L9" i="22" l="1"/>
  <c r="L8"/>
  <c r="D23" i="21" l="1"/>
  <c r="L110"/>
  <c r="J110"/>
  <c r="H110"/>
  <c r="F110"/>
  <c r="D110"/>
  <c r="C110" l="1"/>
  <c r="E110" s="1"/>
  <c r="N9" i="15" l="1"/>
  <c r="N8"/>
  <c r="L9"/>
  <c r="L8"/>
  <c r="X50" i="21" l="1"/>
  <c r="Y50"/>
  <c r="Z50"/>
  <c r="AA50"/>
  <c r="AB50"/>
  <c r="AC50"/>
  <c r="N21"/>
  <c r="L126"/>
  <c r="P129"/>
  <c r="P127"/>
  <c r="N127"/>
  <c r="P120"/>
  <c r="N109"/>
  <c r="C109" s="1"/>
  <c r="D107"/>
  <c r="D108"/>
  <c r="D109"/>
  <c r="C106"/>
  <c r="H105"/>
  <c r="D106"/>
  <c r="H104"/>
  <c r="H103"/>
  <c r="H102"/>
  <c r="N93"/>
  <c r="P89"/>
  <c r="N89"/>
  <c r="L89"/>
  <c r="N88"/>
  <c r="L88"/>
  <c r="N87"/>
  <c r="H86"/>
  <c r="P85"/>
  <c r="N85"/>
  <c r="L85"/>
  <c r="N80"/>
  <c r="N77"/>
  <c r="P76"/>
  <c r="N76"/>
  <c r="L76"/>
  <c r="P73"/>
  <c r="N73"/>
  <c r="J72"/>
  <c r="N71"/>
  <c r="L121" l="1"/>
  <c r="N121"/>
  <c r="N126"/>
  <c r="P121"/>
  <c r="P126"/>
  <c r="E106"/>
  <c r="E109"/>
  <c r="C108"/>
  <c r="E108" s="1"/>
  <c r="C107"/>
  <c r="E107" s="1"/>
  <c r="L68"/>
  <c r="P65"/>
  <c r="H63"/>
  <c r="H59"/>
  <c r="P58"/>
  <c r="N58"/>
  <c r="L58"/>
  <c r="P57"/>
  <c r="N57"/>
  <c r="L57"/>
  <c r="H57"/>
  <c r="P56"/>
  <c r="L56"/>
  <c r="L54"/>
  <c r="P51"/>
  <c r="N51"/>
  <c r="L51"/>
  <c r="L50" s="1"/>
  <c r="P49"/>
  <c r="N47"/>
  <c r="N44" s="1"/>
  <c r="P45"/>
  <c r="P44" s="1"/>
  <c r="L44"/>
  <c r="N37"/>
  <c r="C37" s="1"/>
  <c r="D37"/>
  <c r="P32"/>
  <c r="N31"/>
  <c r="L29"/>
  <c r="L27"/>
  <c r="N26"/>
  <c r="N25"/>
  <c r="L25"/>
  <c r="N24"/>
  <c r="N23"/>
  <c r="C23" s="1"/>
  <c r="E23" s="1"/>
  <c r="P20"/>
  <c r="L19"/>
  <c r="P18"/>
  <c r="N17"/>
  <c r="P50" l="1"/>
  <c r="N10"/>
  <c r="N50"/>
  <c r="P10"/>
  <c r="E37"/>
  <c r="L14" l="1"/>
  <c r="L10" s="1"/>
  <c r="N9"/>
  <c r="L9"/>
  <c r="L8"/>
  <c r="J9" i="23" l="1"/>
  <c r="K41" i="20" l="1"/>
  <c r="K63" i="7" l="1"/>
  <c r="K62"/>
  <c r="K45"/>
  <c r="K41"/>
  <c r="K40"/>
  <c r="K39"/>
  <c r="K35"/>
  <c r="K11"/>
  <c r="K9"/>
  <c r="K8"/>
  <c r="I67"/>
  <c r="I64"/>
  <c r="I63"/>
  <c r="I62"/>
  <c r="I45"/>
  <c r="I41"/>
  <c r="I39"/>
  <c r="I35"/>
  <c r="I34" s="1"/>
  <c r="I9"/>
  <c r="I8"/>
  <c r="G9"/>
  <c r="G62"/>
  <c r="G41"/>
  <c r="G40"/>
  <c r="G39"/>
  <c r="G36"/>
  <c r="G35"/>
  <c r="G8"/>
  <c r="K24" i="8"/>
  <c r="K23"/>
  <c r="I24"/>
  <c r="I23"/>
  <c r="K27"/>
  <c r="I27"/>
  <c r="G27"/>
  <c r="K82" i="20"/>
  <c r="K81"/>
  <c r="K80"/>
  <c r="K79"/>
  <c r="K69"/>
  <c r="K67"/>
  <c r="K66"/>
  <c r="K63"/>
  <c r="K62"/>
  <c r="K45"/>
  <c r="K44"/>
  <c r="K9"/>
  <c r="K8"/>
  <c r="I82"/>
  <c r="I81"/>
  <c r="I80"/>
  <c r="I79"/>
  <c r="I67"/>
  <c r="I66"/>
  <c r="I63"/>
  <c r="I9"/>
  <c r="I8"/>
  <c r="G80"/>
  <c r="G63"/>
  <c r="G47"/>
  <c r="G40"/>
  <c r="G9"/>
  <c r="G8"/>
  <c r="K29" i="18"/>
  <c r="K28"/>
  <c r="K27"/>
  <c r="K22"/>
  <c r="K9"/>
  <c r="K8"/>
  <c r="I29"/>
  <c r="I28"/>
  <c r="I27"/>
  <c r="I22"/>
  <c r="I9"/>
  <c r="I8"/>
  <c r="G25"/>
  <c r="G28"/>
  <c r="G9"/>
  <c r="G8"/>
  <c r="K9" i="22"/>
  <c r="K8"/>
  <c r="I9"/>
  <c r="I8"/>
  <c r="G9"/>
  <c r="G8"/>
  <c r="K9" i="19"/>
  <c r="K8"/>
  <c r="I9"/>
  <c r="I8"/>
  <c r="G9"/>
  <c r="G8"/>
  <c r="K9" i="15"/>
  <c r="K8"/>
  <c r="I9"/>
  <c r="I8"/>
  <c r="G9"/>
  <c r="G8"/>
  <c r="K49" i="21"/>
  <c r="K85"/>
  <c r="K132"/>
  <c r="K126" s="1"/>
  <c r="K125"/>
  <c r="K124"/>
  <c r="K123"/>
  <c r="K122"/>
  <c r="K101"/>
  <c r="K100"/>
  <c r="K76"/>
  <c r="K75"/>
  <c r="K74"/>
  <c r="K57"/>
  <c r="K50" s="1"/>
  <c r="K9"/>
  <c r="K8"/>
  <c r="I125"/>
  <c r="I124"/>
  <c r="I123"/>
  <c r="I122"/>
  <c r="I85"/>
  <c r="I76"/>
  <c r="I75"/>
  <c r="I74"/>
  <c r="I57"/>
  <c r="I56"/>
  <c r="I51"/>
  <c r="I49"/>
  <c r="I9"/>
  <c r="I8"/>
  <c r="G124"/>
  <c r="G123"/>
  <c r="G76"/>
  <c r="G75"/>
  <c r="G74"/>
  <c r="G59"/>
  <c r="G57"/>
  <c r="G53"/>
  <c r="G50" s="1"/>
  <c r="G9"/>
  <c r="G8"/>
  <c r="I63" i="6"/>
  <c r="I48"/>
  <c r="I88"/>
  <c r="I87"/>
  <c r="I86"/>
  <c r="I85"/>
  <c r="I35"/>
  <c r="I34"/>
  <c r="I33"/>
  <c r="I29"/>
  <c r="I27"/>
  <c r="I9"/>
  <c r="I8"/>
  <c r="K88"/>
  <c r="K87"/>
  <c r="K86"/>
  <c r="K85"/>
  <c r="K64"/>
  <c r="K55"/>
  <c r="K48"/>
  <c r="K35"/>
  <c r="K34"/>
  <c r="K33"/>
  <c r="K29"/>
  <c r="K27"/>
  <c r="K9"/>
  <c r="K8"/>
  <c r="G87"/>
  <c r="G86"/>
  <c r="G9"/>
  <c r="G8"/>
  <c r="I50" i="21" l="1"/>
  <c r="G34" i="7"/>
  <c r="K34"/>
  <c r="I28" i="6"/>
  <c r="K28"/>
  <c r="G121" i="21"/>
  <c r="K121"/>
  <c r="I121"/>
  <c r="J17" i="8"/>
  <c r="J16"/>
  <c r="J15"/>
  <c r="J14"/>
  <c r="J13"/>
  <c r="J12"/>
  <c r="H18"/>
  <c r="H17"/>
  <c r="H16"/>
  <c r="H15"/>
  <c r="H14"/>
  <c r="H13"/>
  <c r="H12"/>
  <c r="F18"/>
  <c r="F17"/>
  <c r="F16"/>
  <c r="F15"/>
  <c r="F14"/>
  <c r="F13"/>
  <c r="F12"/>
  <c r="G10"/>
  <c r="I10"/>
  <c r="K10"/>
  <c r="D11"/>
  <c r="D12"/>
  <c r="D13"/>
  <c r="D14"/>
  <c r="D15"/>
  <c r="D16"/>
  <c r="D17"/>
  <c r="D18"/>
  <c r="D19"/>
  <c r="C19"/>
  <c r="C11"/>
  <c r="H9"/>
  <c r="J9"/>
  <c r="J8"/>
  <c r="H8"/>
  <c r="E8" l="1"/>
  <c r="E9"/>
  <c r="E11"/>
  <c r="D10"/>
  <c r="E19"/>
  <c r="C14"/>
  <c r="E14" s="1"/>
  <c r="C12"/>
  <c r="E12" s="1"/>
  <c r="H10"/>
  <c r="C13"/>
  <c r="E13" s="1"/>
  <c r="C15"/>
  <c r="E15" s="1"/>
  <c r="J10"/>
  <c r="C16"/>
  <c r="E16" s="1"/>
  <c r="C18"/>
  <c r="E18" s="1"/>
  <c r="C17"/>
  <c r="E17" s="1"/>
  <c r="F10"/>
  <c r="E10" l="1"/>
  <c r="J9" i="22" l="1"/>
  <c r="J8"/>
  <c r="H9"/>
  <c r="H8"/>
  <c r="F9"/>
  <c r="F8"/>
  <c r="J9" i="19" l="1"/>
  <c r="J8"/>
  <c r="J9" i="15" l="1"/>
  <c r="J8"/>
  <c r="F129" i="21" l="1"/>
  <c r="H126"/>
  <c r="H123"/>
  <c r="F123"/>
  <c r="H97"/>
  <c r="H91"/>
  <c r="H78"/>
  <c r="H68"/>
  <c r="F103"/>
  <c r="F100"/>
  <c r="F89"/>
  <c r="F76"/>
  <c r="F74"/>
  <c r="F68"/>
  <c r="F57"/>
  <c r="F49"/>
  <c r="H44"/>
  <c r="J30"/>
  <c r="J25"/>
  <c r="J10" s="1"/>
  <c r="H36"/>
  <c r="H30"/>
  <c r="H26"/>
  <c r="J9"/>
  <c r="J8"/>
  <c r="H10" l="1"/>
  <c r="H121"/>
  <c r="F126"/>
  <c r="J126"/>
  <c r="G20" i="8"/>
  <c r="G28" s="1"/>
  <c r="H20"/>
  <c r="H28" s="1"/>
  <c r="I20"/>
  <c r="I28" s="1"/>
  <c r="J20"/>
  <c r="J28" s="1"/>
  <c r="K20"/>
  <c r="K28" s="1"/>
  <c r="F20"/>
  <c r="F28" s="1"/>
  <c r="D25"/>
  <c r="C25"/>
  <c r="E25" s="1"/>
  <c r="J8" i="23" l="1"/>
  <c r="J13" s="1"/>
  <c r="H8"/>
  <c r="H13" s="1"/>
  <c r="AC8"/>
  <c r="AC13" s="1"/>
  <c r="AB8"/>
  <c r="AB13" s="1"/>
  <c r="AA8"/>
  <c r="AA13" s="1"/>
  <c r="Z8"/>
  <c r="Z13" s="1"/>
  <c r="Y8"/>
  <c r="Y13" s="1"/>
  <c r="X8"/>
  <c r="X13" s="1"/>
  <c r="W8"/>
  <c r="W13" s="1"/>
  <c r="V8"/>
  <c r="V13" s="1"/>
  <c r="U8"/>
  <c r="U13" s="1"/>
  <c r="T8"/>
  <c r="T13" s="1"/>
  <c r="S8"/>
  <c r="S13" s="1"/>
  <c r="R8"/>
  <c r="R13" s="1"/>
  <c r="Q8"/>
  <c r="Q13" s="1"/>
  <c r="P8"/>
  <c r="P13" s="1"/>
  <c r="O8"/>
  <c r="O13" s="1"/>
  <c r="N8"/>
  <c r="N13" s="1"/>
  <c r="M8"/>
  <c r="M13" s="1"/>
  <c r="L8"/>
  <c r="L13" s="1"/>
  <c r="K8"/>
  <c r="K13" s="1"/>
  <c r="I8"/>
  <c r="I13" s="1"/>
  <c r="G8"/>
  <c r="G13" s="1"/>
  <c r="C9" l="1"/>
  <c r="E9" s="1"/>
  <c r="C10"/>
  <c r="E10" s="1"/>
  <c r="C11"/>
  <c r="E11" s="1"/>
  <c r="C12"/>
  <c r="E12" s="1"/>
  <c r="D13"/>
  <c r="F8"/>
  <c r="C8" l="1"/>
  <c r="F13"/>
  <c r="E8" l="1"/>
  <c r="E13" s="1"/>
  <c r="C13"/>
  <c r="C120" i="21" l="1"/>
  <c r="D50" i="7"/>
  <c r="D51"/>
  <c r="C50"/>
  <c r="C51"/>
  <c r="E51" s="1"/>
  <c r="E50" l="1"/>
  <c r="D16" i="6"/>
  <c r="D17"/>
  <c r="D18"/>
  <c r="C16"/>
  <c r="C17"/>
  <c r="C18"/>
  <c r="E17" l="1"/>
  <c r="E16"/>
  <c r="E18"/>
  <c r="F45" i="20" l="1"/>
  <c r="F9" i="21" l="1"/>
  <c r="J121"/>
  <c r="F122"/>
  <c r="F121" s="1"/>
  <c r="J101"/>
  <c r="H101"/>
  <c r="F87"/>
  <c r="J85"/>
  <c r="H85"/>
  <c r="F85"/>
  <c r="J76"/>
  <c r="H76"/>
  <c r="J75"/>
  <c r="H75"/>
  <c r="F75"/>
  <c r="J74"/>
  <c r="H74"/>
  <c r="J73"/>
  <c r="F59"/>
  <c r="J58"/>
  <c r="H58"/>
  <c r="F58"/>
  <c r="J57"/>
  <c r="J56"/>
  <c r="H56"/>
  <c r="F53"/>
  <c r="H51"/>
  <c r="F14"/>
  <c r="F10" s="1"/>
  <c r="H9"/>
  <c r="H8"/>
  <c r="F8"/>
  <c r="H50" l="1"/>
  <c r="J50"/>
  <c r="F50"/>
  <c r="J86" i="20"/>
  <c r="J87"/>
  <c r="J82"/>
  <c r="J81"/>
  <c r="J80"/>
  <c r="J79"/>
  <c r="H82"/>
  <c r="H81"/>
  <c r="H80"/>
  <c r="H79"/>
  <c r="F82"/>
  <c r="F81"/>
  <c r="F80"/>
  <c r="F79"/>
  <c r="H77"/>
  <c r="H70"/>
  <c r="J69"/>
  <c r="J67"/>
  <c r="H67"/>
  <c r="F67"/>
  <c r="J66"/>
  <c r="H66"/>
  <c r="F66"/>
  <c r="J65"/>
  <c r="H65"/>
  <c r="J63"/>
  <c r="H63"/>
  <c r="F63"/>
  <c r="J62"/>
  <c r="H62"/>
  <c r="F62"/>
  <c r="F51"/>
  <c r="H50"/>
  <c r="J47"/>
  <c r="H44"/>
  <c r="J41"/>
  <c r="J18"/>
  <c r="J17"/>
  <c r="J16"/>
  <c r="J15"/>
  <c r="J14"/>
  <c r="J30" i="18" l="1"/>
  <c r="H30"/>
  <c r="F30"/>
  <c r="J29"/>
  <c r="H29"/>
  <c r="F29"/>
  <c r="J28"/>
  <c r="H28"/>
  <c r="F28"/>
  <c r="J27"/>
  <c r="H27"/>
  <c r="F27"/>
  <c r="J22"/>
  <c r="H22"/>
  <c r="H21"/>
  <c r="F22"/>
  <c r="F9"/>
  <c r="F8"/>
  <c r="AC10" i="22" l="1"/>
  <c r="AB10"/>
  <c r="AA10"/>
  <c r="Z10"/>
  <c r="Y10"/>
  <c r="X10"/>
  <c r="W10"/>
  <c r="V10"/>
  <c r="U10"/>
  <c r="T10"/>
  <c r="S10"/>
  <c r="R10"/>
  <c r="P10"/>
  <c r="O10"/>
  <c r="N10"/>
  <c r="M10"/>
  <c r="L10"/>
  <c r="K10"/>
  <c r="F10"/>
  <c r="D9"/>
  <c r="C9"/>
  <c r="I10"/>
  <c r="G10"/>
  <c r="D8"/>
  <c r="C8"/>
  <c r="H10"/>
  <c r="D10" l="1"/>
  <c r="E8"/>
  <c r="E9"/>
  <c r="C10"/>
  <c r="Q10"/>
  <c r="J10"/>
  <c r="H9" i="15"/>
  <c r="F9"/>
  <c r="H8"/>
  <c r="F8"/>
  <c r="E10" i="22" l="1"/>
  <c r="C76" i="21"/>
  <c r="D76"/>
  <c r="C77"/>
  <c r="D77"/>
  <c r="C68"/>
  <c r="D68"/>
  <c r="C103"/>
  <c r="D103"/>
  <c r="C104"/>
  <c r="D104"/>
  <c r="C105"/>
  <c r="D105"/>
  <c r="E77" l="1"/>
  <c r="E76"/>
  <c r="E104"/>
  <c r="E103"/>
  <c r="E105"/>
  <c r="E68"/>
  <c r="C64"/>
  <c r="D64"/>
  <c r="C65"/>
  <c r="D65"/>
  <c r="C55"/>
  <c r="D55"/>
  <c r="E55" l="1"/>
  <c r="E64"/>
  <c r="E65"/>
  <c r="T38" i="20" l="1"/>
  <c r="C67"/>
  <c r="D67"/>
  <c r="C69"/>
  <c r="D69"/>
  <c r="C70"/>
  <c r="D70"/>
  <c r="C71"/>
  <c r="D71"/>
  <c r="C40"/>
  <c r="D40"/>
  <c r="E70" l="1"/>
  <c r="E71"/>
  <c r="E69"/>
  <c r="E67"/>
  <c r="E40"/>
  <c r="C15"/>
  <c r="D15"/>
  <c r="F10"/>
  <c r="E15" l="1"/>
  <c r="C14" i="21" l="1"/>
  <c r="D14"/>
  <c r="C26"/>
  <c r="D26"/>
  <c r="C27"/>
  <c r="D27"/>
  <c r="C28"/>
  <c r="D28"/>
  <c r="C34"/>
  <c r="D34"/>
  <c r="C35"/>
  <c r="D35"/>
  <c r="C36"/>
  <c r="D36"/>
  <c r="C12"/>
  <c r="D12"/>
  <c r="E12" l="1"/>
  <c r="E34"/>
  <c r="E36"/>
  <c r="E35"/>
  <c r="E26"/>
  <c r="E27"/>
  <c r="E28"/>
  <c r="E14"/>
  <c r="C48" l="1"/>
  <c r="D48"/>
  <c r="C47"/>
  <c r="R44"/>
  <c r="S44"/>
  <c r="T44"/>
  <c r="U44"/>
  <c r="V44"/>
  <c r="W44"/>
  <c r="E48" l="1"/>
  <c r="C8" i="15"/>
  <c r="C8" i="21" l="1"/>
  <c r="C9"/>
  <c r="X10"/>
  <c r="Y10"/>
  <c r="Z10"/>
  <c r="AA10"/>
  <c r="AB10"/>
  <c r="AC10"/>
  <c r="C13"/>
  <c r="D13"/>
  <c r="C15"/>
  <c r="D15"/>
  <c r="C16"/>
  <c r="D16"/>
  <c r="C17"/>
  <c r="D17"/>
  <c r="C18"/>
  <c r="D18"/>
  <c r="C19"/>
  <c r="D19"/>
  <c r="C20"/>
  <c r="D20"/>
  <c r="C21"/>
  <c r="D21"/>
  <c r="C22"/>
  <c r="D22"/>
  <c r="C24"/>
  <c r="D24"/>
  <c r="C25"/>
  <c r="D25"/>
  <c r="C29"/>
  <c r="D29"/>
  <c r="C30"/>
  <c r="D30"/>
  <c r="C31"/>
  <c r="D31"/>
  <c r="C32"/>
  <c r="D32"/>
  <c r="C33"/>
  <c r="D33"/>
  <c r="X44"/>
  <c r="Y44"/>
  <c r="Z44"/>
  <c r="AA44"/>
  <c r="AB44"/>
  <c r="AC44"/>
  <c r="C45"/>
  <c r="D45"/>
  <c r="C46"/>
  <c r="D46"/>
  <c r="D47"/>
  <c r="E47" s="1"/>
  <c r="C49"/>
  <c r="D49"/>
  <c r="C51"/>
  <c r="D51"/>
  <c r="C52"/>
  <c r="D52"/>
  <c r="C53"/>
  <c r="D53"/>
  <c r="C54"/>
  <c r="D54"/>
  <c r="C56"/>
  <c r="D56"/>
  <c r="C57"/>
  <c r="D57"/>
  <c r="C58"/>
  <c r="D58"/>
  <c r="C59"/>
  <c r="D59"/>
  <c r="C60"/>
  <c r="D60"/>
  <c r="C61"/>
  <c r="D61"/>
  <c r="C62"/>
  <c r="D62"/>
  <c r="C63"/>
  <c r="D63"/>
  <c r="C66"/>
  <c r="D66"/>
  <c r="C67"/>
  <c r="D67"/>
  <c r="C69"/>
  <c r="D69"/>
  <c r="C70"/>
  <c r="D70"/>
  <c r="C71"/>
  <c r="D71"/>
  <c r="C72"/>
  <c r="D72"/>
  <c r="C73"/>
  <c r="D73"/>
  <c r="C74"/>
  <c r="D74"/>
  <c r="C75"/>
  <c r="D75"/>
  <c r="C78"/>
  <c r="D78"/>
  <c r="C79"/>
  <c r="D79"/>
  <c r="C80"/>
  <c r="D80"/>
  <c r="C81"/>
  <c r="D81"/>
  <c r="C82"/>
  <c r="D82"/>
  <c r="C83"/>
  <c r="D83"/>
  <c r="C84"/>
  <c r="D84"/>
  <c r="C85"/>
  <c r="D85"/>
  <c r="C86"/>
  <c r="D86"/>
  <c r="C87"/>
  <c r="C88"/>
  <c r="D88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C100"/>
  <c r="D100"/>
  <c r="C101"/>
  <c r="D101"/>
  <c r="C102"/>
  <c r="D102"/>
  <c r="D120"/>
  <c r="R121"/>
  <c r="S121"/>
  <c r="T121"/>
  <c r="U121"/>
  <c r="V121"/>
  <c r="W121"/>
  <c r="X121"/>
  <c r="Y121"/>
  <c r="Z121"/>
  <c r="AA121"/>
  <c r="AB121"/>
  <c r="AC121"/>
  <c r="C122"/>
  <c r="C123"/>
  <c r="D123"/>
  <c r="C124"/>
  <c r="D124"/>
  <c r="C125"/>
  <c r="D125"/>
  <c r="R126"/>
  <c r="S126"/>
  <c r="T126"/>
  <c r="U126"/>
  <c r="V126"/>
  <c r="W126"/>
  <c r="X126"/>
  <c r="Y126"/>
  <c r="Z126"/>
  <c r="AA126"/>
  <c r="AB126"/>
  <c r="AC126"/>
  <c r="C127"/>
  <c r="D127"/>
  <c r="C128"/>
  <c r="D128"/>
  <c r="C129"/>
  <c r="D129"/>
  <c r="C130"/>
  <c r="D130"/>
  <c r="C131"/>
  <c r="D131"/>
  <c r="C132"/>
  <c r="D132"/>
  <c r="AA133" l="1"/>
  <c r="E127"/>
  <c r="C10"/>
  <c r="C44"/>
  <c r="E128"/>
  <c r="E99"/>
  <c r="E54"/>
  <c r="E96"/>
  <c r="E92"/>
  <c r="AB133"/>
  <c r="E131"/>
  <c r="W133"/>
  <c r="E130"/>
  <c r="E102"/>
  <c r="E74"/>
  <c r="E70"/>
  <c r="E93"/>
  <c r="E75"/>
  <c r="E66"/>
  <c r="E132"/>
  <c r="D8"/>
  <c r="E8" s="1"/>
  <c r="Z133"/>
  <c r="E98"/>
  <c r="E62"/>
  <c r="E91"/>
  <c r="E79"/>
  <c r="E73"/>
  <c r="E57"/>
  <c r="N133"/>
  <c r="E101"/>
  <c r="E78"/>
  <c r="E88"/>
  <c r="E84"/>
  <c r="E83"/>
  <c r="E69"/>
  <c r="E90"/>
  <c r="E86"/>
  <c r="E82"/>
  <c r="E63"/>
  <c r="E51"/>
  <c r="E95"/>
  <c r="E97"/>
  <c r="E52"/>
  <c r="E60"/>
  <c r="E100"/>
  <c r="E89"/>
  <c r="E81"/>
  <c r="E72"/>
  <c r="E67"/>
  <c r="E59"/>
  <c r="E31"/>
  <c r="E18"/>
  <c r="X133"/>
  <c r="E24"/>
  <c r="E13"/>
  <c r="E17"/>
  <c r="P133"/>
  <c r="E20"/>
  <c r="E30"/>
  <c r="E19"/>
  <c r="E15"/>
  <c r="E45"/>
  <c r="E46"/>
  <c r="E29"/>
  <c r="E25"/>
  <c r="E22"/>
  <c r="E123"/>
  <c r="E125"/>
  <c r="E49"/>
  <c r="C126"/>
  <c r="V133"/>
  <c r="J133"/>
  <c r="E71"/>
  <c r="E53"/>
  <c r="U133"/>
  <c r="D87"/>
  <c r="E87" s="1"/>
  <c r="I133"/>
  <c r="T133"/>
  <c r="H133"/>
  <c r="E124"/>
  <c r="E58"/>
  <c r="G133"/>
  <c r="R133"/>
  <c r="E33"/>
  <c r="E21"/>
  <c r="C50"/>
  <c r="AC133"/>
  <c r="Y133"/>
  <c r="S133"/>
  <c r="E32"/>
  <c r="E16"/>
  <c r="L133"/>
  <c r="C121"/>
  <c r="E94"/>
  <c r="E85"/>
  <c r="E80"/>
  <c r="E129"/>
  <c r="E120"/>
  <c r="E61"/>
  <c r="E56"/>
  <c r="M133"/>
  <c r="D10"/>
  <c r="Q133"/>
  <c r="D121"/>
  <c r="D9"/>
  <c r="E9" s="1"/>
  <c r="F133"/>
  <c r="K133"/>
  <c r="D122"/>
  <c r="E122" s="1"/>
  <c r="C8" i="20"/>
  <c r="C9"/>
  <c r="G10"/>
  <c r="H10"/>
  <c r="I10"/>
  <c r="J10"/>
  <c r="K10"/>
  <c r="M10"/>
  <c r="N10"/>
  <c r="O10"/>
  <c r="P10"/>
  <c r="Q10"/>
  <c r="R10"/>
  <c r="S10"/>
  <c r="T10"/>
  <c r="U10"/>
  <c r="V10"/>
  <c r="W10"/>
  <c r="X10"/>
  <c r="Y10"/>
  <c r="Z10"/>
  <c r="AA10"/>
  <c r="AB10"/>
  <c r="AC10"/>
  <c r="C11"/>
  <c r="D11"/>
  <c r="C12"/>
  <c r="D12"/>
  <c r="C13"/>
  <c r="D13"/>
  <c r="C14"/>
  <c r="D14"/>
  <c r="C16"/>
  <c r="D16"/>
  <c r="D17"/>
  <c r="C18"/>
  <c r="D18"/>
  <c r="D19"/>
  <c r="C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C35"/>
  <c r="D35"/>
  <c r="C36"/>
  <c r="D36"/>
  <c r="C37"/>
  <c r="D37"/>
  <c r="F38"/>
  <c r="H38"/>
  <c r="J38"/>
  <c r="L38"/>
  <c r="N38"/>
  <c r="O38"/>
  <c r="P38"/>
  <c r="Q38"/>
  <c r="R38"/>
  <c r="S38"/>
  <c r="U38"/>
  <c r="V38"/>
  <c r="W38"/>
  <c r="X38"/>
  <c r="Y38"/>
  <c r="Z38"/>
  <c r="AA38"/>
  <c r="AB38"/>
  <c r="AC38"/>
  <c r="C39"/>
  <c r="D39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G38"/>
  <c r="C61"/>
  <c r="C62"/>
  <c r="I38"/>
  <c r="M38"/>
  <c r="C63"/>
  <c r="D63"/>
  <c r="C64"/>
  <c r="D64"/>
  <c r="C65"/>
  <c r="D65"/>
  <c r="C66"/>
  <c r="D66"/>
  <c r="C72"/>
  <c r="D72"/>
  <c r="C73"/>
  <c r="D73"/>
  <c r="C74"/>
  <c r="D74"/>
  <c r="C75"/>
  <c r="D75"/>
  <c r="C76"/>
  <c r="D76"/>
  <c r="F78"/>
  <c r="H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C79"/>
  <c r="G78"/>
  <c r="I78"/>
  <c r="C80"/>
  <c r="C81"/>
  <c r="C82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C84"/>
  <c r="D84"/>
  <c r="C85"/>
  <c r="D85"/>
  <c r="C86"/>
  <c r="D86"/>
  <c r="C87"/>
  <c r="D133" i="21" l="1"/>
  <c r="E35" i="20"/>
  <c r="E37"/>
  <c r="E84"/>
  <c r="E74"/>
  <c r="E44" i="21"/>
  <c r="E25" i="20"/>
  <c r="E87"/>
  <c r="C133" i="21"/>
  <c r="E54" i="20"/>
  <c r="E58"/>
  <c r="E46"/>
  <c r="E42"/>
  <c r="E75"/>
  <c r="E52"/>
  <c r="E44"/>
  <c r="E39"/>
  <c r="E19"/>
  <c r="E11"/>
  <c r="E33"/>
  <c r="E29"/>
  <c r="E31"/>
  <c r="E66"/>
  <c r="E56"/>
  <c r="C38"/>
  <c r="S88"/>
  <c r="D79"/>
  <c r="E79" s="1"/>
  <c r="E65"/>
  <c r="F88"/>
  <c r="AC88"/>
  <c r="U88"/>
  <c r="E64"/>
  <c r="K38"/>
  <c r="K88" s="1"/>
  <c r="D34"/>
  <c r="E85"/>
  <c r="X88"/>
  <c r="E50"/>
  <c r="R88"/>
  <c r="D60"/>
  <c r="E60" s="1"/>
  <c r="E53"/>
  <c r="E49"/>
  <c r="E45"/>
  <c r="J88"/>
  <c r="E21"/>
  <c r="E28"/>
  <c r="E24"/>
  <c r="E20"/>
  <c r="E27"/>
  <c r="E18"/>
  <c r="E13"/>
  <c r="E10" i="21"/>
  <c r="E121"/>
  <c r="V88" i="20"/>
  <c r="E81"/>
  <c r="E80"/>
  <c r="E8"/>
  <c r="H88"/>
  <c r="E59"/>
  <c r="E43"/>
  <c r="E12"/>
  <c r="T88"/>
  <c r="E73"/>
  <c r="E63"/>
  <c r="E48"/>
  <c r="E23"/>
  <c r="E86"/>
  <c r="D83"/>
  <c r="E77"/>
  <c r="E72"/>
  <c r="E47"/>
  <c r="E22"/>
  <c r="L10"/>
  <c r="C10" s="1"/>
  <c r="G88"/>
  <c r="P88"/>
  <c r="E82"/>
  <c r="E76"/>
  <c r="E57"/>
  <c r="E41"/>
  <c r="E32"/>
  <c r="C17"/>
  <c r="E17" s="1"/>
  <c r="W88"/>
  <c r="C83"/>
  <c r="AB88"/>
  <c r="E51"/>
  <c r="E26"/>
  <c r="E16"/>
  <c r="AA88"/>
  <c r="E50" i="21"/>
  <c r="N88" i="20"/>
  <c r="Y88"/>
  <c r="Z88"/>
  <c r="E55"/>
  <c r="E36"/>
  <c r="E30"/>
  <c r="O88"/>
  <c r="D78"/>
  <c r="Q88"/>
  <c r="D10"/>
  <c r="E14"/>
  <c r="D126" i="21"/>
  <c r="E126" s="1"/>
  <c r="I88" i="20"/>
  <c r="M88"/>
  <c r="D62"/>
  <c r="E62" s="1"/>
  <c r="C34"/>
  <c r="E9"/>
  <c r="C78"/>
  <c r="D61"/>
  <c r="E61" s="1"/>
  <c r="C8" i="19"/>
  <c r="D8"/>
  <c r="C9"/>
  <c r="D9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L88" i="20" l="1"/>
  <c r="E34"/>
  <c r="E38"/>
  <c r="E133" i="21"/>
  <c r="E83" i="20"/>
  <c r="E9" i="19"/>
  <c r="C10"/>
  <c r="E10" i="20"/>
  <c r="E78"/>
  <c r="D88"/>
  <c r="D10" i="19"/>
  <c r="E8"/>
  <c r="C8" i="18"/>
  <c r="C9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C11"/>
  <c r="D11"/>
  <c r="C12"/>
  <c r="D12"/>
  <c r="C13"/>
  <c r="D13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C15"/>
  <c r="D15"/>
  <c r="C16"/>
  <c r="D16"/>
  <c r="C17"/>
  <c r="D17"/>
  <c r="F18"/>
  <c r="H18"/>
  <c r="J18"/>
  <c r="K18"/>
  <c r="L18"/>
  <c r="N18"/>
  <c r="P18"/>
  <c r="R18"/>
  <c r="S18"/>
  <c r="T18"/>
  <c r="U18"/>
  <c r="V18"/>
  <c r="W18"/>
  <c r="X18"/>
  <c r="Y18"/>
  <c r="Z18"/>
  <c r="AA18"/>
  <c r="AB18"/>
  <c r="AC18"/>
  <c r="C19"/>
  <c r="D19"/>
  <c r="C20"/>
  <c r="D20"/>
  <c r="C21"/>
  <c r="D21"/>
  <c r="C22"/>
  <c r="G18"/>
  <c r="I18"/>
  <c r="M18"/>
  <c r="Q18"/>
  <c r="C23"/>
  <c r="D23"/>
  <c r="C24"/>
  <c r="D24"/>
  <c r="C25"/>
  <c r="D25"/>
  <c r="F26"/>
  <c r="H26"/>
  <c r="J26"/>
  <c r="L26"/>
  <c r="N26"/>
  <c r="P26"/>
  <c r="R26"/>
  <c r="S26"/>
  <c r="T26"/>
  <c r="U26"/>
  <c r="V26"/>
  <c r="W26"/>
  <c r="X26"/>
  <c r="Y26"/>
  <c r="Z26"/>
  <c r="AA26"/>
  <c r="AB26"/>
  <c r="AC26"/>
  <c r="C27"/>
  <c r="M26"/>
  <c r="C28"/>
  <c r="I26"/>
  <c r="C29"/>
  <c r="O26"/>
  <c r="C30"/>
  <c r="D30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C32"/>
  <c r="D32"/>
  <c r="C33"/>
  <c r="D33"/>
  <c r="C8" i="17"/>
  <c r="D8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C8" i="16"/>
  <c r="D8"/>
  <c r="E12" i="18" l="1"/>
  <c r="Y34"/>
  <c r="C88" i="20"/>
  <c r="E88" s="1"/>
  <c r="E33" i="18"/>
  <c r="E13"/>
  <c r="E8" i="17"/>
  <c r="X34" i="18"/>
  <c r="N34"/>
  <c r="Z34"/>
  <c r="E32"/>
  <c r="H34"/>
  <c r="E24"/>
  <c r="L34"/>
  <c r="E25"/>
  <c r="E8" i="16"/>
  <c r="E19" i="18"/>
  <c r="T34"/>
  <c r="E21"/>
  <c r="E23"/>
  <c r="E15"/>
  <c r="E16"/>
  <c r="E30"/>
  <c r="E10" i="19"/>
  <c r="G26" i="18"/>
  <c r="G34" s="1"/>
  <c r="C18"/>
  <c r="E11"/>
  <c r="R34"/>
  <c r="C10"/>
  <c r="D28"/>
  <c r="E28" s="1"/>
  <c r="D29"/>
  <c r="E29" s="1"/>
  <c r="E20"/>
  <c r="V34"/>
  <c r="E17"/>
  <c r="AC34"/>
  <c r="D8"/>
  <c r="E8" s="1"/>
  <c r="AB34"/>
  <c r="P34"/>
  <c r="D10" i="16"/>
  <c r="C10"/>
  <c r="J34" i="18"/>
  <c r="D14"/>
  <c r="AA34"/>
  <c r="D9" i="17"/>
  <c r="U34" i="18"/>
  <c r="Q26"/>
  <c r="Q34" s="1"/>
  <c r="C26"/>
  <c r="C9" i="17"/>
  <c r="S34" i="18"/>
  <c r="D31"/>
  <c r="M34"/>
  <c r="C14"/>
  <c r="D9"/>
  <c r="E9" s="1"/>
  <c r="C31"/>
  <c r="K26"/>
  <c r="K34" s="1"/>
  <c r="W34"/>
  <c r="D10"/>
  <c r="I34"/>
  <c r="D22"/>
  <c r="E22" s="1"/>
  <c r="F34"/>
  <c r="D27"/>
  <c r="E27" s="1"/>
  <c r="O18"/>
  <c r="O34" s="1"/>
  <c r="I10" i="15"/>
  <c r="C9"/>
  <c r="D9"/>
  <c r="K10"/>
  <c r="M10"/>
  <c r="F10"/>
  <c r="H10"/>
  <c r="J10"/>
  <c r="L10"/>
  <c r="N10"/>
  <c r="P10"/>
  <c r="R10"/>
  <c r="S10"/>
  <c r="T10"/>
  <c r="U10"/>
  <c r="V10"/>
  <c r="W10"/>
  <c r="X10"/>
  <c r="Y10"/>
  <c r="Z10"/>
  <c r="AA10"/>
  <c r="AB10"/>
  <c r="AC10"/>
  <c r="E10" i="16" l="1"/>
  <c r="E10" i="18"/>
  <c r="E9" i="17"/>
  <c r="E14" i="18"/>
  <c r="E9" i="15"/>
  <c r="E8"/>
  <c r="O10"/>
  <c r="Q10"/>
  <c r="E31" i="18"/>
  <c r="G10" i="15"/>
  <c r="C34" i="18"/>
  <c r="C10" i="15"/>
  <c r="D26" i="18"/>
  <c r="E26" s="1"/>
  <c r="D34"/>
  <c r="D18"/>
  <c r="E18" s="1"/>
  <c r="D10" i="15" l="1"/>
  <c r="E10" s="1"/>
  <c r="E34" i="18"/>
  <c r="R28" i="6" l="1"/>
  <c r="S28"/>
  <c r="T28"/>
  <c r="U28"/>
  <c r="V28"/>
  <c r="W28"/>
  <c r="X28"/>
  <c r="Y28"/>
  <c r="Z28"/>
  <c r="AA28"/>
  <c r="AB28"/>
  <c r="AC28"/>
  <c r="X34" i="7" l="1"/>
  <c r="Y34"/>
  <c r="Z34"/>
  <c r="AA34"/>
  <c r="AB34"/>
  <c r="AC34"/>
  <c r="X10" i="6" l="1"/>
  <c r="Y10"/>
  <c r="Z10"/>
  <c r="AA10"/>
  <c r="AB10"/>
  <c r="AC10"/>
  <c r="D14"/>
  <c r="D15"/>
  <c r="D19"/>
  <c r="C14"/>
  <c r="C15"/>
  <c r="C19"/>
  <c r="D12"/>
  <c r="D13"/>
  <c r="C12"/>
  <c r="C13"/>
  <c r="D11"/>
  <c r="C11"/>
  <c r="E19" l="1"/>
  <c r="E14"/>
  <c r="E12"/>
  <c r="E15"/>
  <c r="E13"/>
  <c r="E11"/>
  <c r="D69" i="7" l="1"/>
  <c r="C69"/>
  <c r="E69" l="1"/>
  <c r="D92" i="6"/>
  <c r="C92"/>
  <c r="E92" s="1"/>
  <c r="D27" i="8" l="1"/>
  <c r="C27"/>
  <c r="D26"/>
  <c r="AA20"/>
  <c r="D24"/>
  <c r="C24"/>
  <c r="D23"/>
  <c r="C23"/>
  <c r="D22"/>
  <c r="C22"/>
  <c r="D21"/>
  <c r="AC20"/>
  <c r="AC28" s="1"/>
  <c r="AB20"/>
  <c r="AB28" s="1"/>
  <c r="Z20"/>
  <c r="Z28" s="1"/>
  <c r="Y20"/>
  <c r="Y28" s="1"/>
  <c r="X20"/>
  <c r="X28" s="1"/>
  <c r="W20"/>
  <c r="W28" s="1"/>
  <c r="U20"/>
  <c r="U28" s="1"/>
  <c r="T20"/>
  <c r="T28" s="1"/>
  <c r="S20"/>
  <c r="S28" s="1"/>
  <c r="R20"/>
  <c r="R28" s="1"/>
  <c r="W65" i="7"/>
  <c r="C70"/>
  <c r="D68"/>
  <c r="C68"/>
  <c r="D67"/>
  <c r="C67"/>
  <c r="D66"/>
  <c r="C66"/>
  <c r="AC65"/>
  <c r="AB65"/>
  <c r="AA65"/>
  <c r="Z65"/>
  <c r="Y65"/>
  <c r="X65"/>
  <c r="V65"/>
  <c r="U65"/>
  <c r="T65"/>
  <c r="S65"/>
  <c r="R65"/>
  <c r="Q65"/>
  <c r="P65"/>
  <c r="O65"/>
  <c r="N65"/>
  <c r="L65"/>
  <c r="K65"/>
  <c r="J65"/>
  <c r="I65"/>
  <c r="H65"/>
  <c r="G65"/>
  <c r="F65"/>
  <c r="S60"/>
  <c r="D64"/>
  <c r="C64"/>
  <c r="C63"/>
  <c r="D63"/>
  <c r="AC60"/>
  <c r="AA60"/>
  <c r="W60"/>
  <c r="U60"/>
  <c r="Q60"/>
  <c r="O60"/>
  <c r="M60"/>
  <c r="C62"/>
  <c r="D61"/>
  <c r="C61"/>
  <c r="AB60"/>
  <c r="Z60"/>
  <c r="Y60"/>
  <c r="X60"/>
  <c r="V60"/>
  <c r="T60"/>
  <c r="R60"/>
  <c r="P60"/>
  <c r="N60"/>
  <c r="L60"/>
  <c r="K60"/>
  <c r="J60"/>
  <c r="I60"/>
  <c r="H60"/>
  <c r="G60"/>
  <c r="F60"/>
  <c r="D59"/>
  <c r="C59"/>
  <c r="D53"/>
  <c r="C53"/>
  <c r="D52"/>
  <c r="C52"/>
  <c r="D49"/>
  <c r="C49"/>
  <c r="D48"/>
  <c r="C48"/>
  <c r="D47"/>
  <c r="C47"/>
  <c r="D46"/>
  <c r="C46"/>
  <c r="D45"/>
  <c r="C45"/>
  <c r="D44"/>
  <c r="C44"/>
  <c r="D43"/>
  <c r="C43"/>
  <c r="D42"/>
  <c r="C42"/>
  <c r="D41"/>
  <c r="C41"/>
  <c r="D40"/>
  <c r="C40"/>
  <c r="D39"/>
  <c r="C39"/>
  <c r="D38"/>
  <c r="C38"/>
  <c r="C37"/>
  <c r="D36"/>
  <c r="C36"/>
  <c r="C35"/>
  <c r="D33"/>
  <c r="C33"/>
  <c r="D32"/>
  <c r="C32"/>
  <c r="D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D19"/>
  <c r="C19"/>
  <c r="D18"/>
  <c r="C18"/>
  <c r="D17"/>
  <c r="C17"/>
  <c r="D16"/>
  <c r="C16"/>
  <c r="D15"/>
  <c r="C15"/>
  <c r="D14"/>
  <c r="C14"/>
  <c r="D13"/>
  <c r="C13"/>
  <c r="D12"/>
  <c r="C12"/>
  <c r="Y10"/>
  <c r="D11"/>
  <c r="C11"/>
  <c r="AC10"/>
  <c r="AB10"/>
  <c r="AA10"/>
  <c r="Z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D9"/>
  <c r="C9"/>
  <c r="D8"/>
  <c r="C8"/>
  <c r="D93" i="6"/>
  <c r="C93"/>
  <c r="D91"/>
  <c r="C91"/>
  <c r="D90"/>
  <c r="C90"/>
  <c r="AC89"/>
  <c r="AB89"/>
  <c r="AA89"/>
  <c r="Z89"/>
  <c r="Y89"/>
  <c r="X89"/>
  <c r="W89"/>
  <c r="V89"/>
  <c r="T89"/>
  <c r="S89"/>
  <c r="R89"/>
  <c r="Q89"/>
  <c r="P89"/>
  <c r="O89"/>
  <c r="N89"/>
  <c r="M89"/>
  <c r="L89"/>
  <c r="K89"/>
  <c r="J89"/>
  <c r="I89"/>
  <c r="H89"/>
  <c r="G89"/>
  <c r="F89"/>
  <c r="D88"/>
  <c r="C88"/>
  <c r="D87"/>
  <c r="O84"/>
  <c r="C87"/>
  <c r="D86"/>
  <c r="C86"/>
  <c r="M84"/>
  <c r="D85"/>
  <c r="C85"/>
  <c r="AC84"/>
  <c r="AB84"/>
  <c r="AA84"/>
  <c r="Z84"/>
  <c r="Y84"/>
  <c r="X84"/>
  <c r="W84"/>
  <c r="V84"/>
  <c r="U84"/>
  <c r="T84"/>
  <c r="S84"/>
  <c r="R84"/>
  <c r="P84"/>
  <c r="N84"/>
  <c r="L84"/>
  <c r="K84"/>
  <c r="J84"/>
  <c r="I84"/>
  <c r="H84"/>
  <c r="G84"/>
  <c r="F84"/>
  <c r="D83"/>
  <c r="C83"/>
  <c r="D82"/>
  <c r="C82"/>
  <c r="D81"/>
  <c r="C81"/>
  <c r="D80"/>
  <c r="C80"/>
  <c r="D79"/>
  <c r="C79"/>
  <c r="D78"/>
  <c r="C78"/>
  <c r="D77"/>
  <c r="C77"/>
  <c r="D76"/>
  <c r="C76"/>
  <c r="D75"/>
  <c r="C75"/>
  <c r="D74"/>
  <c r="C74"/>
  <c r="D73"/>
  <c r="C73"/>
  <c r="D72"/>
  <c r="C72"/>
  <c r="D71"/>
  <c r="C71"/>
  <c r="D70"/>
  <c r="C70"/>
  <c r="D69"/>
  <c r="C69"/>
  <c r="D68"/>
  <c r="C68"/>
  <c r="D67"/>
  <c r="C67"/>
  <c r="D66"/>
  <c r="C66"/>
  <c r="D65"/>
  <c r="C65"/>
  <c r="D64"/>
  <c r="C64"/>
  <c r="D63"/>
  <c r="C63"/>
  <c r="D62"/>
  <c r="C62"/>
  <c r="D61"/>
  <c r="C61"/>
  <c r="D60"/>
  <c r="C60"/>
  <c r="D59"/>
  <c r="C59"/>
  <c r="D58"/>
  <c r="C58"/>
  <c r="D57"/>
  <c r="C57"/>
  <c r="D56"/>
  <c r="C56"/>
  <c r="D55"/>
  <c r="C55"/>
  <c r="D54"/>
  <c r="C54"/>
  <c r="D53"/>
  <c r="C53"/>
  <c r="D52"/>
  <c r="C52"/>
  <c r="D51"/>
  <c r="C51"/>
  <c r="D50"/>
  <c r="C50"/>
  <c r="D49"/>
  <c r="C49"/>
  <c r="D48"/>
  <c r="C48"/>
  <c r="D47"/>
  <c r="C47"/>
  <c r="D46"/>
  <c r="C46"/>
  <c r="D45"/>
  <c r="C45"/>
  <c r="D44"/>
  <c r="C44"/>
  <c r="D43"/>
  <c r="C43"/>
  <c r="D42"/>
  <c r="C42"/>
  <c r="D41"/>
  <c r="C41"/>
  <c r="D40"/>
  <c r="C40"/>
  <c r="D39"/>
  <c r="C39"/>
  <c r="D38"/>
  <c r="C38"/>
  <c r="D37"/>
  <c r="C37"/>
  <c r="D36"/>
  <c r="C36"/>
  <c r="D35"/>
  <c r="C35"/>
  <c r="D34"/>
  <c r="C34"/>
  <c r="C33"/>
  <c r="D32"/>
  <c r="C32"/>
  <c r="D31"/>
  <c r="C31"/>
  <c r="D30"/>
  <c r="C30"/>
  <c r="C29"/>
  <c r="D27"/>
  <c r="C27"/>
  <c r="D21"/>
  <c r="D9"/>
  <c r="C9"/>
  <c r="D8"/>
  <c r="C8"/>
  <c r="T71" i="7" l="1"/>
  <c r="S71"/>
  <c r="K94" i="6"/>
  <c r="I94"/>
  <c r="E13" i="7"/>
  <c r="E61"/>
  <c r="X94" i="6"/>
  <c r="N71" i="7"/>
  <c r="E66" i="6"/>
  <c r="E74"/>
  <c r="E72"/>
  <c r="E21" i="7"/>
  <c r="E23"/>
  <c r="E36"/>
  <c r="E91" i="6"/>
  <c r="E71"/>
  <c r="E82"/>
  <c r="E44"/>
  <c r="E46"/>
  <c r="E51"/>
  <c r="E64"/>
  <c r="E42"/>
  <c r="E48"/>
  <c r="E32"/>
  <c r="E32" i="7"/>
  <c r="E49"/>
  <c r="E67"/>
  <c r="E33"/>
  <c r="E37" i="6"/>
  <c r="E77"/>
  <c r="E81"/>
  <c r="E38"/>
  <c r="E26" i="8"/>
  <c r="E23"/>
  <c r="E27"/>
  <c r="E24"/>
  <c r="E22"/>
  <c r="E21"/>
  <c r="E17" i="7"/>
  <c r="E15"/>
  <c r="E12"/>
  <c r="E66"/>
  <c r="E53"/>
  <c r="H71"/>
  <c r="E48"/>
  <c r="E44"/>
  <c r="E19"/>
  <c r="E25"/>
  <c r="E27"/>
  <c r="E28"/>
  <c r="E30"/>
  <c r="E68"/>
  <c r="I71"/>
  <c r="Z71"/>
  <c r="C65"/>
  <c r="C60"/>
  <c r="E64"/>
  <c r="P71"/>
  <c r="X71"/>
  <c r="W71"/>
  <c r="E63"/>
  <c r="E59"/>
  <c r="E41"/>
  <c r="E52"/>
  <c r="J71"/>
  <c r="V71"/>
  <c r="E38"/>
  <c r="E45"/>
  <c r="E47"/>
  <c r="E39"/>
  <c r="E43"/>
  <c r="G71"/>
  <c r="K71"/>
  <c r="AB71"/>
  <c r="C34"/>
  <c r="E40"/>
  <c r="E42"/>
  <c r="E46"/>
  <c r="E11"/>
  <c r="E14"/>
  <c r="E22"/>
  <c r="D10"/>
  <c r="E18"/>
  <c r="E24"/>
  <c r="E26"/>
  <c r="F71"/>
  <c r="E16"/>
  <c r="E29"/>
  <c r="C10"/>
  <c r="R71"/>
  <c r="E8"/>
  <c r="E9"/>
  <c r="E90" i="6"/>
  <c r="E86"/>
  <c r="E36"/>
  <c r="E43"/>
  <c r="E49"/>
  <c r="E52"/>
  <c r="E56"/>
  <c r="Z94"/>
  <c r="S94"/>
  <c r="P94"/>
  <c r="V94"/>
  <c r="E62"/>
  <c r="E47"/>
  <c r="E45"/>
  <c r="E35"/>
  <c r="E34"/>
  <c r="E73"/>
  <c r="E75"/>
  <c r="E27"/>
  <c r="O94"/>
  <c r="C10"/>
  <c r="E9"/>
  <c r="E8"/>
  <c r="R94"/>
  <c r="C89"/>
  <c r="E93"/>
  <c r="F94"/>
  <c r="J94"/>
  <c r="AA94"/>
  <c r="G94"/>
  <c r="E87"/>
  <c r="C84"/>
  <c r="E85"/>
  <c r="E88"/>
  <c r="E83"/>
  <c r="N94"/>
  <c r="E30"/>
  <c r="E39"/>
  <c r="E41"/>
  <c r="E50"/>
  <c r="E53"/>
  <c r="E55"/>
  <c r="E57"/>
  <c r="E59"/>
  <c r="E63"/>
  <c r="E65"/>
  <c r="E68"/>
  <c r="E70"/>
  <c r="E79"/>
  <c r="AB94"/>
  <c r="C28"/>
  <c r="E31"/>
  <c r="E40"/>
  <c r="E54"/>
  <c r="E58"/>
  <c r="E60"/>
  <c r="E61"/>
  <c r="E67"/>
  <c r="E69"/>
  <c r="E76"/>
  <c r="E78"/>
  <c r="E80"/>
  <c r="T94"/>
  <c r="E21"/>
  <c r="W94"/>
  <c r="H94"/>
  <c r="U71" i="7"/>
  <c r="AC94" i="6"/>
  <c r="C28" i="8"/>
  <c r="AA28"/>
  <c r="D20"/>
  <c r="AA71" i="7"/>
  <c r="AC71"/>
  <c r="D60"/>
  <c r="Q71"/>
  <c r="Y71"/>
  <c r="D35"/>
  <c r="E35" s="1"/>
  <c r="M65"/>
  <c r="D65" s="1"/>
  <c r="D62"/>
  <c r="E62" s="1"/>
  <c r="D70"/>
  <c r="E70" s="1"/>
  <c r="L71"/>
  <c r="D37"/>
  <c r="E37" s="1"/>
  <c r="D34"/>
  <c r="Y94" i="6"/>
  <c r="U89"/>
  <c r="D89" s="1"/>
  <c r="D33"/>
  <c r="E33" s="1"/>
  <c r="D29"/>
  <c r="E29" s="1"/>
  <c r="D28"/>
  <c r="Q84"/>
  <c r="D84" s="1"/>
  <c r="L94"/>
  <c r="M94"/>
  <c r="D10"/>
  <c r="C71" i="7" l="1"/>
  <c r="E10" i="6"/>
  <c r="E60" i="7"/>
  <c r="E84" i="6"/>
  <c r="D28" i="8"/>
  <c r="E28" s="1"/>
  <c r="E20"/>
  <c r="E65" i="7"/>
  <c r="E34"/>
  <c r="E10"/>
  <c r="E89" i="6"/>
  <c r="E28"/>
  <c r="C94"/>
  <c r="O71" i="7"/>
  <c r="M71"/>
  <c r="U94" i="6"/>
  <c r="Q94"/>
  <c r="D71" i="7" l="1"/>
  <c r="E71" s="1"/>
  <c r="D94" i="6"/>
  <c r="E94" s="1"/>
</calcChain>
</file>

<file path=xl/sharedStrings.xml><?xml version="1.0" encoding="utf-8"?>
<sst xmlns="http://schemas.openxmlformats.org/spreadsheetml/2006/main" count="1396" uniqueCount="461">
  <si>
    <t>Додаток</t>
  </si>
  <si>
    <t>Комунальна установа "Центр обслуговування закладів освіти"</t>
  </si>
  <si>
    <t>тис.грн.</t>
  </si>
  <si>
    <t>№ з/п</t>
  </si>
  <si>
    <t>Назва видатків</t>
  </si>
  <si>
    <t>у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</si>
  <si>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</si>
  <si>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</si>
  <si>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</si>
  <si>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</si>
  <si>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</si>
  <si>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</si>
  <si>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</si>
  <si>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</si>
  <si>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</si>
  <si>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</si>
  <si>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</si>
  <si>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 та інвентар - всього у т.ч.</t>
  </si>
  <si>
    <t>3.1</t>
  </si>
  <si>
    <t>3.2</t>
  </si>
  <si>
    <t>3.3</t>
  </si>
  <si>
    <t>3.4</t>
  </si>
  <si>
    <t>3.5</t>
  </si>
  <si>
    <t>3.6</t>
  </si>
  <si>
    <t>3.7</t>
  </si>
  <si>
    <t>3.8</t>
  </si>
  <si>
    <t>Миючі товари</t>
  </si>
  <si>
    <t>3.9</t>
  </si>
  <si>
    <t>3.10</t>
  </si>
  <si>
    <t>3.11</t>
  </si>
  <si>
    <t>3.12</t>
  </si>
  <si>
    <t>3.13</t>
  </si>
  <si>
    <t>Господарські товари</t>
  </si>
  <si>
    <t>3.14</t>
  </si>
  <si>
    <t>3.15</t>
  </si>
  <si>
    <t>3.16</t>
  </si>
  <si>
    <t>3.17</t>
  </si>
  <si>
    <t>3.18</t>
  </si>
  <si>
    <t>4</t>
  </si>
  <si>
    <t>Медикаменти та перев'язувальні матеріали - всього у т.ч.</t>
  </si>
  <si>
    <t>5</t>
  </si>
  <si>
    <t>Продукти харчування</t>
  </si>
  <si>
    <t>6</t>
  </si>
  <si>
    <t>Оплата послуг (крім комунальних) - всього у т.ч.</t>
  </si>
  <si>
    <t>6.1</t>
  </si>
  <si>
    <t>6.2</t>
  </si>
  <si>
    <t>6.3</t>
  </si>
  <si>
    <t>Класна оцінка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</si>
  <si>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</si>
  <si>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</si>
  <si>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</si>
  <si>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</si>
  <si>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</si>
  <si>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</si>
  <si>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</si>
  <si>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</si>
  <si>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</si>
  <si>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</si>
  <si>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</si>
  <si>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</si>
  <si>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</si>
  <si>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</si>
  <si>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</si>
  <si>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</si>
  <si>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</si>
  <si>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</si>
  <si>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</si>
  <si>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</si>
  <si>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</si>
  <si>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</si>
  <si>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</si>
  <si>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</si>
  <si>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Оплата інших комунальних послуг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</si>
  <si>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</si>
  <si>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</si>
  <si>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</si>
  <si>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</si>
  <si>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</si>
  <si>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</si>
  <si>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</si>
  <si>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</si>
  <si>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</si>
  <si>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</si>
  <si>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</si>
  <si>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</si>
  <si>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</si>
  <si>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</si>
  <si>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</si>
  <si>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</si>
  <si>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</si>
  <si>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7</t>
  </si>
  <si>
    <t>Видатки на відрядження</t>
  </si>
  <si>
    <t>8</t>
  </si>
  <si>
    <t>Оплата комунальних послуг та енергоносіїв - всього у т.ч.</t>
  </si>
  <si>
    <t>8.1</t>
  </si>
  <si>
    <t>Оплата теплопостачання</t>
  </si>
  <si>
    <t>8.2</t>
  </si>
  <si>
    <t>Оплата водопостачання та водовідведення</t>
  </si>
  <si>
    <t>8.3</t>
  </si>
  <si>
    <t>Оплата електроенергії</t>
  </si>
  <si>
    <t>8.4</t>
  </si>
  <si>
    <t>Оплата інших енергоносіїв та інших ком.послуг</t>
  </si>
  <si>
    <t>9</t>
  </si>
  <si>
    <t>Інші видатки - всього у т.ч.</t>
  </si>
  <si>
    <t>9.1</t>
  </si>
  <si>
    <t>9.2</t>
  </si>
  <si>
    <t>9.3</t>
  </si>
  <si>
    <t>ВСЬОГО:</t>
  </si>
  <si>
    <t xml:space="preserve">Директор </t>
  </si>
  <si>
    <t>Марина ПОЛЬСЬКА</t>
  </si>
  <si>
    <t>липень</t>
  </si>
  <si>
    <t>серпень</t>
  </si>
  <si>
    <t>вересень</t>
  </si>
  <si>
    <t>3.19</t>
  </si>
  <si>
    <t>3.20</t>
  </si>
  <si>
    <t>3.21</t>
  </si>
  <si>
    <t>9.4</t>
  </si>
  <si>
    <t>3.22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</si>
  <si>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</si>
  <si>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</si>
  <si>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</si>
  <si>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</si>
  <si>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</si>
  <si>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</si>
  <si>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</si>
  <si>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</si>
  <si>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</si>
  <si>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</si>
  <si>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жовтень</t>
  </si>
  <si>
    <t>листопад</t>
  </si>
  <si>
    <t>грудень</t>
  </si>
  <si>
    <t>3.23</t>
  </si>
  <si>
    <t>3.24</t>
  </si>
  <si>
    <t>Новорічні подарунки</t>
  </si>
  <si>
    <t>Перезарядка вогнегасників</t>
  </si>
  <si>
    <t>Повірка лічильників тепла</t>
  </si>
  <si>
    <t>Поточний ремонт системи опалення</t>
  </si>
  <si>
    <t>Повірка контуру заземлення</t>
  </si>
  <si>
    <t>Навчання</t>
  </si>
  <si>
    <t>Паперові рушники COVID-19</t>
  </si>
  <si>
    <t>Канцелярські товари</t>
  </si>
  <si>
    <t>Пожежний інвентар</t>
  </si>
  <si>
    <t>Інтернет</t>
  </si>
  <si>
    <t>Комісія банка</t>
  </si>
  <si>
    <t>Щомісячне технічне обслуговування усіх змонтованих, полагоджених та працездатних систем протипожежного захисту (система пожежної сигналізації, система оповіщення про пожежу)</t>
  </si>
  <si>
    <t>Послуги з підключення на центр прийому тривожних сповіщень системи пожежної сигналізації та цілодобового спостерігання за технічним станом СПС та виникненням пожежі (загорання)</t>
  </si>
  <si>
    <t>Повірка діалектричних рукавиць, бот, інструментів</t>
  </si>
  <si>
    <t>Іспит пожежних кранів</t>
  </si>
  <si>
    <t>Лабораторні дослідження води перед початком навчального року</t>
  </si>
  <si>
    <t>Лабораторні дослідження води перед початком роботи оздоровчих таборів</t>
  </si>
  <si>
    <t xml:space="preserve">Обробка постільної білизни </t>
  </si>
  <si>
    <t>Ліцензування медичних кабінетів</t>
  </si>
  <si>
    <t>Ліцензування медичного обладнання</t>
  </si>
  <si>
    <t>Лабораторні дослідження піску на наявності яєць гельмінтів (у теплу пору року, з квітня по жовтень)</t>
  </si>
  <si>
    <t>Послуги модемного зв`язку (теплові лічильники, корректори)</t>
  </si>
  <si>
    <t>Повірка лічильників води</t>
  </si>
  <si>
    <t>Повірка манометрів та термометрів</t>
  </si>
  <si>
    <t>Технічне обслуговування вентиляційних каналів</t>
  </si>
  <si>
    <t>Поточний ремонт системи водопостачання та каналізування</t>
  </si>
  <si>
    <t>Технічне обслуговування та налагодження лічильників тепла при запуску опалення</t>
  </si>
  <si>
    <t>Профспілкові внески</t>
  </si>
  <si>
    <t>Податки</t>
  </si>
  <si>
    <t>Корм</t>
  </si>
  <si>
    <t>Миючі засоби</t>
  </si>
  <si>
    <t>Дезінфікуючі засоби</t>
  </si>
  <si>
    <t>Електроінструменти</t>
  </si>
  <si>
    <t>Пожежний інвентарь</t>
  </si>
  <si>
    <t>Сипучий матеріал (шлак, сіль)</t>
  </si>
  <si>
    <t>Комісія банка за безготівкове обслуговування</t>
  </si>
  <si>
    <t>Оплата інших комунальних послуг (проведення дератизації)</t>
  </si>
  <si>
    <t>Екологічний податок</t>
  </si>
  <si>
    <t>Податок</t>
  </si>
  <si>
    <t>1</t>
  </si>
  <si>
    <t>1.1</t>
  </si>
  <si>
    <t>1.2</t>
  </si>
  <si>
    <t>1.3</t>
  </si>
  <si>
    <t>Підвіз учнів з особливими освітніми потребами по м. Павлоград до навчальних закладів</t>
  </si>
  <si>
    <t>1.4</t>
  </si>
  <si>
    <t>Окремі заходи по реалізації державних та регіональних  програм.</t>
  </si>
  <si>
    <t>Інші виплати населенню</t>
  </si>
  <si>
    <t>Щомісячне технічне обслуговування "тривожна кнопка"</t>
  </si>
  <si>
    <t>Обрізка дерев</t>
  </si>
  <si>
    <t>Видалення дерев</t>
  </si>
  <si>
    <t>Класна оцінка (программа)</t>
  </si>
  <si>
    <t>Атестація робочих місць (кочегарів)</t>
  </si>
  <si>
    <t>Повірка електролічильників</t>
  </si>
  <si>
    <t xml:space="preserve">Оплата послуг за проходження медичного огляду </t>
  </si>
  <si>
    <t xml:space="preserve">Перевезення  учнів  м. Павлоград  з особливими  освітніми потребами  до м. Дніпро на навчання </t>
  </si>
  <si>
    <t>Підвіз учнів до шкіл з віддалених районів міста (щоденно)</t>
  </si>
  <si>
    <t>заборгованість, пеня, збір</t>
  </si>
  <si>
    <t>9.5</t>
  </si>
  <si>
    <t>Медикаменти та перев'язувальні матеріали</t>
  </si>
  <si>
    <t>в тому числі</t>
  </si>
  <si>
    <t xml:space="preserve"> КТКВК 0611031 " Надання загальної середньої освіти закладами загальної середньої освіти" (за рахунок освітньої субвенції з державного бюджету) КУ "ЦОЗО"</t>
  </si>
  <si>
    <t xml:space="preserve">                КТКВК 0611291 "Співфінансування заходів, що реалізуються за рахунок освітньої субвенції з держ.бюджету місцевими бюджетами (за спец.фондом держ.бюджету)"    КУ "ЦОЗО"</t>
  </si>
  <si>
    <t xml:space="preserve">                КТКВК 0613140 " Оздоровлення та відпочинок дітей "    КУ "ЦОЗО"</t>
  </si>
  <si>
    <t>сертифікац.медкабінету</t>
  </si>
  <si>
    <t>підписка на журнали</t>
  </si>
  <si>
    <t>проведення дератизації</t>
  </si>
  <si>
    <t>вивезення рідких побутових відходів</t>
  </si>
  <si>
    <t>ремонт комп'ютерної техніки</t>
  </si>
  <si>
    <t>заправка картриджів</t>
  </si>
  <si>
    <t>дезінф.засоби</t>
  </si>
  <si>
    <t>4.2</t>
  </si>
  <si>
    <t>4.1</t>
  </si>
  <si>
    <t>придбання канцтоварів</t>
  </si>
  <si>
    <t xml:space="preserve"> КТКВК 0611160 " Забезпечення діяльності центрів професійного розвитку педагогічних працівників"   КУ "ЦОЗО"</t>
  </si>
  <si>
    <t xml:space="preserve">      КТКВК 0611200 "Надання освіти за рахунок субвенції з державного бюджета місцевим бюджетам на надання державної підтримки особам з особливими освітніми потребами"    КУ "ЦОЗО"</t>
  </si>
  <si>
    <t>Відрахування коштів профспілковій організації</t>
  </si>
  <si>
    <t>Судові витрати</t>
  </si>
  <si>
    <t>Проведення дератизації</t>
  </si>
  <si>
    <t>Вивезення рідких побутових відходів</t>
  </si>
  <si>
    <t>Послуги за інтернет</t>
  </si>
  <si>
    <t>Тех. обслуговування вентканалів</t>
  </si>
  <si>
    <t>Повірка манометрів термометрів</t>
  </si>
  <si>
    <t>Повірка діалектричних рукавиць</t>
  </si>
  <si>
    <t>Оплата за доставку періодичних видань</t>
  </si>
  <si>
    <t>Послуги пошти</t>
  </si>
  <si>
    <t>Державна реєєстрація право власності на нерухоме майно ЦНАП</t>
  </si>
  <si>
    <t>Оприлюднення інформаційних матеріалів по КУ"ЦОЗО"</t>
  </si>
  <si>
    <t>Ремонтні роботи автомобілів</t>
  </si>
  <si>
    <t>Програмне забезпечення в податковий та пенсійн.фонд</t>
  </si>
  <si>
    <t>обслуговування програми "Тарифікація"</t>
  </si>
  <si>
    <t>обслуговування програми "Бінго"</t>
  </si>
  <si>
    <t>придбання сипучого матеріалу</t>
  </si>
  <si>
    <t>мастило машине</t>
  </si>
  <si>
    <t>придбання автозапчастин</t>
  </si>
  <si>
    <t>пальне машине</t>
  </si>
  <si>
    <t>навчання</t>
  </si>
  <si>
    <t>9.6</t>
  </si>
  <si>
    <t>Допомога при працевлаштуванні</t>
  </si>
  <si>
    <t>екоподаток</t>
  </si>
  <si>
    <t>податки</t>
  </si>
  <si>
    <t>Пеня, збір, заборгованність</t>
  </si>
  <si>
    <t>профспілка</t>
  </si>
  <si>
    <t>6.33</t>
  </si>
  <si>
    <t>Лабораторні дослідження освітлення</t>
  </si>
  <si>
    <t>Лабораторні дослідження мікроклімату</t>
  </si>
  <si>
    <t xml:space="preserve">Лабораторні дослідження в медпунктах </t>
  </si>
  <si>
    <t>Лабораторні дослідження води та піску (всі школи)</t>
  </si>
  <si>
    <t>Перезарядка вогнегасників (всі школи)</t>
  </si>
  <si>
    <t xml:space="preserve">Послуги з підключення на центр прийому тривожних оповіщень системи пожежної сигналізації та цілодобового спостерігання за технічним станом СПС та виникненням пожежі (загорання) </t>
  </si>
  <si>
    <t xml:space="preserve">Щомісячне технічне обслуговування усіх змонтованих, полагоджених та працездатних систем проти пожеж. захисту (система пожежної сигналізації, система оповіщення про пожежу) </t>
  </si>
  <si>
    <t>Оплата послуг за проходження медичного огляду</t>
  </si>
  <si>
    <t>Видалення дерев (всі заклади)</t>
  </si>
  <si>
    <t xml:space="preserve">Поточний ремонт водопостачання  та каналізування </t>
  </si>
  <si>
    <t xml:space="preserve">Поточний ремонт опалення  </t>
  </si>
  <si>
    <t>повірка контура заземлення (всі заклади)</t>
  </si>
  <si>
    <t>повірка манометрів, термометрів (всі заклади)</t>
  </si>
  <si>
    <t>Повірка лічильників холодної води (всі заклади)</t>
  </si>
  <si>
    <t xml:space="preserve">Повірка електролічильників </t>
  </si>
  <si>
    <t xml:space="preserve">Повірка лічильників тепла </t>
  </si>
  <si>
    <t>Оплата за КУРС- школа</t>
  </si>
  <si>
    <t>оплата комісії банка за безготівкове обслуговування</t>
  </si>
  <si>
    <t xml:space="preserve">послуги за інтернет </t>
  </si>
  <si>
    <t>Доставка підручників</t>
  </si>
  <si>
    <t>послуги по перевезенню вчителів в т.ч.на обласні серпневі наради</t>
  </si>
  <si>
    <t>Джура</t>
  </si>
  <si>
    <t>Заправка для катриджа</t>
  </si>
  <si>
    <t>придбання мед.аптечок для найпростіших укриттів</t>
  </si>
  <si>
    <t>4.3</t>
  </si>
  <si>
    <t>придбання деззасобів  по школам</t>
  </si>
  <si>
    <t xml:space="preserve">медикаменти </t>
  </si>
  <si>
    <t>3.27</t>
  </si>
  <si>
    <t>3.26</t>
  </si>
  <si>
    <t>3.25</t>
  </si>
  <si>
    <t>Відзначення переможців обласних та всеукраїнських олімпіад, конкурсів, змагань</t>
  </si>
  <si>
    <t>Придбання обладнання в медпункт (ліцензування)</t>
  </si>
  <si>
    <t>Нагородження подарунками до дня захисту дітей, дітей з особливими освітніми потребами</t>
  </si>
  <si>
    <t xml:space="preserve"> КТКВК 0611021 " Надання загальної середньої освіти закладами загальної середньої освіти" (за рахунок  місцевого бюджету) КУ "ЦОЗО"</t>
  </si>
  <si>
    <t>4.4</t>
  </si>
  <si>
    <t>Придбання бланків єдиних квитків для дітей сиріт та діти ПБП</t>
  </si>
  <si>
    <t>Придбання нагрудних знаків та медалей для нагородження кращих педагогів</t>
  </si>
  <si>
    <t xml:space="preserve">обласне свято до дня працівника освіти </t>
  </si>
  <si>
    <t>Техобслуговування вентканалів (всі заклади)</t>
  </si>
  <si>
    <t>Повірка діалектричних рукавичок, ботінок,інструментів</t>
  </si>
  <si>
    <t>Іспит пожкранів</t>
  </si>
  <si>
    <t xml:space="preserve">      КТКВК 0611600 "Здійснення доплати педагогічним працівникам закладів загальної середної освіти за рахунок субвенції з державногобюджету місцевим бюджетам "    КУ "ЦОЗО"</t>
  </si>
  <si>
    <t>канцтовари</t>
  </si>
  <si>
    <t xml:space="preserve">Акумулятор </t>
  </si>
  <si>
    <t>Шарові підшипники</t>
  </si>
  <si>
    <t>Автошини</t>
  </si>
  <si>
    <t>Фільтра</t>
  </si>
  <si>
    <t>багатофункціональний пристрій</t>
  </si>
  <si>
    <t>придбання комп'ютерної техніки</t>
  </si>
  <si>
    <t xml:space="preserve">миючі засоби </t>
  </si>
  <si>
    <t xml:space="preserve"> господарчі товари</t>
  </si>
  <si>
    <t>Ремонт кондиціонерів та встановлення автономних пристроїв електричного захисту кондиціонерів</t>
  </si>
  <si>
    <t>підписка</t>
  </si>
  <si>
    <t>Поточний ремонт коридорів</t>
  </si>
  <si>
    <t>Заправка катриджа</t>
  </si>
  <si>
    <t>Програма АВК</t>
  </si>
  <si>
    <t>Страхування автомобілів</t>
  </si>
  <si>
    <t>Діагностика автомобілів</t>
  </si>
  <si>
    <t>Тех. обслуговування та налагодження лічильників при запуску опалення</t>
  </si>
  <si>
    <t>Послуги модемного зв`язку</t>
  </si>
  <si>
    <t>поточний ремонт електропостачання</t>
  </si>
  <si>
    <t>Проведення дзинсекції</t>
  </si>
  <si>
    <t>Встановлення та налаштування нового програмного забезпечення</t>
  </si>
  <si>
    <t xml:space="preserve">Поточний ремонт теплопостачання </t>
  </si>
  <si>
    <t>Відзначення подарунками творчо обдарованих дітей</t>
  </si>
  <si>
    <t>Компенсація на придбання шкільноїт форми та спортивного одягу для дітей пільгової категорії</t>
  </si>
  <si>
    <t>придбання пож.інвентарь (усі заклади)</t>
  </si>
  <si>
    <t>Шуруповерт акумуляторний</t>
  </si>
  <si>
    <t xml:space="preserve">Придбання БФП </t>
  </si>
  <si>
    <t>Акумулятор для інструментів з зарядним пристроєм</t>
  </si>
  <si>
    <t xml:space="preserve">Тример електричний </t>
  </si>
  <si>
    <t>канцтовари (всі школи)</t>
  </si>
  <si>
    <t xml:space="preserve">ліска для косарки </t>
  </si>
  <si>
    <t xml:space="preserve">бензин для косарки </t>
  </si>
  <si>
    <t xml:space="preserve">олива для косарки </t>
  </si>
  <si>
    <t xml:space="preserve">матеріали для поточних ремонтів </t>
  </si>
  <si>
    <t xml:space="preserve">придбання обладнання для кабінетів фізики, хімії </t>
  </si>
  <si>
    <t xml:space="preserve">манометри </t>
  </si>
  <si>
    <t xml:space="preserve">запрака катриджів </t>
  </si>
  <si>
    <t xml:space="preserve">запчастини для санвузлів </t>
  </si>
  <si>
    <t>спецодяг</t>
  </si>
  <si>
    <t>послуги модемного зв`язку (всі заклади)</t>
  </si>
  <si>
    <t>Техобслуговування лічильників тепла при запуску опалення (всі заклади)</t>
  </si>
  <si>
    <t>Поточний ремонт санвузлів (згідно припісів)</t>
  </si>
  <si>
    <t>Обрізка дерев (всі заклади)</t>
  </si>
  <si>
    <t>Щомісячне спостереження за системою тривожної сигналізації</t>
  </si>
  <si>
    <t xml:space="preserve">Лабораторні дослідження в медичного обладнання </t>
  </si>
  <si>
    <t xml:space="preserve">поточний ремонт електропостачання </t>
  </si>
  <si>
    <t xml:space="preserve">Оплата оренди </t>
  </si>
  <si>
    <t xml:space="preserve">оплата транспортних послуг по перевезенню юнаків на стрільби </t>
  </si>
  <si>
    <t>обслуговування пожежної сигналізації</t>
  </si>
  <si>
    <t>послуги по обслуговуванню смарт-дошок</t>
  </si>
  <si>
    <t xml:space="preserve">поточний ремонт водосточної системи даху </t>
  </si>
  <si>
    <t>оплата транспортних послуг по перевезенню юнаків та вчителів(Сокіл)</t>
  </si>
  <si>
    <t>поточний ремон по заміні евакуаційних дверей</t>
  </si>
  <si>
    <t xml:space="preserve">поточний ремонт покрівлі </t>
  </si>
  <si>
    <t xml:space="preserve">послуги по заміні фотобарабану на катриджі </t>
  </si>
  <si>
    <t xml:space="preserve">послуги по обслуговуванню ксерокопіювального апарату </t>
  </si>
  <si>
    <t xml:space="preserve">частковий ремонт цоколя </t>
  </si>
  <si>
    <t xml:space="preserve">частковий ремонт відмостки </t>
  </si>
  <si>
    <t xml:space="preserve">поточний ремонт комп'ютерної техніки </t>
  </si>
  <si>
    <t xml:space="preserve">Відновлення протипожежнної сигналізації, системи оповіщення в додаткових приміщеннях найпростішого укриття </t>
  </si>
  <si>
    <t xml:space="preserve">Ремонт комп'ютерного обладнання </t>
  </si>
  <si>
    <t xml:space="preserve">Чорнила для принтера </t>
  </si>
  <si>
    <t>щомісячне спостереження за системою тривожної сигналізації</t>
  </si>
  <si>
    <t xml:space="preserve">дослідження мікроклімату перед початком навчального року </t>
  </si>
  <si>
    <t xml:space="preserve">дослідження освітлення перед початком навчального року </t>
  </si>
  <si>
    <t>атестація робочих місць машиністів із прання</t>
  </si>
  <si>
    <t>повірка та заміна електр. лічильників</t>
  </si>
  <si>
    <t xml:space="preserve"> поточний ремонт покрівлі</t>
  </si>
  <si>
    <t>поточний ремонт санвузлів</t>
  </si>
  <si>
    <t xml:space="preserve">Поточний ремон електропостачання </t>
  </si>
  <si>
    <t xml:space="preserve">оплата оренди </t>
  </si>
  <si>
    <t xml:space="preserve">Зрізування чагарнику та покос трави </t>
  </si>
  <si>
    <t>облаштування укосів та заміна склопакетів</t>
  </si>
  <si>
    <t xml:space="preserve">поточний ремонт по заміні дерев'яних вікон на металопластикові енергозберегаючі </t>
  </si>
  <si>
    <t xml:space="preserve">Заходи з усунення аварій (порив мереж теплопостачання та водопостачання) </t>
  </si>
  <si>
    <t>2025 рік</t>
  </si>
  <si>
    <t>повірка діелектричних рукавиць, бот, інструменгтів</t>
  </si>
  <si>
    <t>поточний ремонт покрівлі (ливневий водостік)</t>
  </si>
  <si>
    <t>поточний ремонт підсобних приміщень для животних</t>
  </si>
  <si>
    <t xml:space="preserve">поточний ремонт електромережі </t>
  </si>
  <si>
    <t xml:space="preserve">відновлення протипож. Сигналізації, системи оповіщень в додаткових приміщеннях найпростішого укриття </t>
  </si>
  <si>
    <t xml:space="preserve">поточні ремонти з вимощення навколо найпростішого укриття </t>
  </si>
  <si>
    <t>Підвіз учнів від вул. Сірка Івана, 35 Б  до ліцею № 12</t>
  </si>
  <si>
    <t>Підвіз учнів до осередку на базі ПМЛ для викладання навчального предмету "Захист України"</t>
  </si>
  <si>
    <t xml:space="preserve">Доступ до Євидань </t>
  </si>
  <si>
    <t xml:space="preserve">ПО сайт </t>
  </si>
  <si>
    <t xml:space="preserve">Придбання подарунків та заохочувальних призів для дітей </t>
  </si>
  <si>
    <t xml:space="preserve">Каліграфічні прописи для дошкільнят </t>
  </si>
  <si>
    <t xml:space="preserve">Тематичні картки з англійської мови </t>
  </si>
  <si>
    <t>Тематичні картки. Англійська мова. Читаємо C, G, SH, СH, PH</t>
  </si>
  <si>
    <t>Тематичні картки. Англійська мова. Читаємо U, OA, OU, OO</t>
  </si>
  <si>
    <t>Тематичні картки. Англійська мова. Читаємо речення</t>
  </si>
  <si>
    <t>Англійська з наліпками</t>
  </si>
  <si>
    <t xml:space="preserve">Канцтовари,папір </t>
  </si>
  <si>
    <t>4.5</t>
  </si>
  <si>
    <t>за 6 місяці в 2025 року</t>
  </si>
  <si>
    <t xml:space="preserve">перегордки в туалет </t>
  </si>
  <si>
    <t>6.56</t>
  </si>
  <si>
    <t xml:space="preserve">Обробка дерев'яних конструкцій </t>
  </si>
  <si>
    <t>6.57</t>
  </si>
  <si>
    <t>6.58</t>
  </si>
  <si>
    <t>6.59</t>
  </si>
  <si>
    <t>6.60</t>
  </si>
  <si>
    <t xml:space="preserve">Поточний ремонт спортивного залу </t>
  </si>
  <si>
    <t>Аварійна ситуація. Поточний ремонт по усуненню пошкоджень на ввідному кабельній лінії від ЗТП-194 до щитової</t>
  </si>
  <si>
    <t xml:space="preserve">Поточний ремонт п зашиванню вікон листами OSB віконних прорізів </t>
  </si>
  <si>
    <t>Послуга з технічного обслуговування та ревізії електрооблднання в будівлях щитових</t>
  </si>
  <si>
    <t xml:space="preserve">Поточний ремонт  приміщень </t>
  </si>
  <si>
    <t>Поточний ремонт каналізації</t>
  </si>
  <si>
    <t xml:space="preserve">Видалення дерев </t>
  </si>
  <si>
    <t xml:space="preserve">Поточний ремонт підлоги в приміщення бібліотеки </t>
  </si>
  <si>
    <t>6.61</t>
  </si>
  <si>
    <t>Звіт про використання бюджетних коштів за ІІ квартал в 2025р.</t>
  </si>
  <si>
    <t xml:space="preserve">Поточний ремонт по вимощенню навколо укриття </t>
  </si>
  <si>
    <t xml:space="preserve">Поточний ремонт підлоги та стін </t>
  </si>
  <si>
    <t>поточний ремонт шиферної покрівлі</t>
  </si>
  <si>
    <t>Придбання засобів навчання для навчальних кабінетів закладів загальної середньої осіти комунальної власності КУ"ЦОЗО" (дидактичний матеріал) Ліцей 12</t>
  </si>
  <si>
    <t>за 2025 рік</t>
  </si>
  <si>
    <t xml:space="preserve">                КТКВК 0618724 "Заходи із запобігання та ліквідації наслідків надзвичайної ситуації у будівлі закладу освіти за рахунок коштів резервного фонду місцевого бюджету"    КУ "ЦОЗО"</t>
  </si>
  <si>
    <t xml:space="preserve">Аварійна ситуація: поточний ремонт по заміні пошкоджених вікон, дверей внаслідок збройної агресії рф (атаки БПЛА) Гімназія 1 </t>
  </si>
  <si>
    <t>Аварійна ситуація: поточний ремонт пошкодженої огорожі внаслідок збройної агресії рф (атаки БПЛА) у будівлі за адресою м.Павлоград вул.Дніпровська, 585</t>
  </si>
  <si>
    <t>Аварійна ситуація:будівлі навчального корпусу внаслідок збройної агресії рф (атаки БПЛА) виготовлення технічного обстеження навчального корпусу у будівлі за адресою м.Павлоград вул.Дніпровська, 585</t>
  </si>
  <si>
    <t>Аварійна ситуація: поточний ремонт по заміні пошкоджених вікон в ЗДО№53, внаслідок зброїної агресії рф(ракетна атака)</t>
  </si>
  <si>
    <t>Аварійна ситуація: поточний ремонт по заміні пошкоджених вікон та дверей в ЗДО№5, внаслідок зброїної агресії рф(ракетна атака)</t>
  </si>
  <si>
    <t>1,1</t>
  </si>
  <si>
    <t>1,2</t>
  </si>
  <si>
    <t>1,3</t>
  </si>
  <si>
    <t>1,4</t>
  </si>
  <si>
    <t>1,5</t>
  </si>
  <si>
    <t>Звіт про використання бюджетних коштів за ІІІ квартал в 2025р.</t>
  </si>
  <si>
    <t>за 9 місяців 2025 року</t>
  </si>
  <si>
    <t>Інші поточні видатки</t>
  </si>
  <si>
    <t>Звіт про використання бюджетних коштів за ІІІ квартал 2025 р</t>
  </si>
  <si>
    <t xml:space="preserve">Придбання журналів обліку роботи гуртків </t>
  </si>
  <si>
    <t>3</t>
  </si>
  <si>
    <t xml:space="preserve">ремонт приміщення </t>
  </si>
  <si>
    <t xml:space="preserve">видалення дерев </t>
  </si>
  <si>
    <t xml:space="preserve">послуга з обробки дерев'яних конструкцій </t>
  </si>
  <si>
    <t>повірка ДВК</t>
  </si>
  <si>
    <t>Звіт про використання бюджетних коштів за ІІІ квартал 2025 рік</t>
  </si>
  <si>
    <t>Придбання меблів</t>
  </si>
  <si>
    <t xml:space="preserve">Придбання бланків </t>
  </si>
  <si>
    <t xml:space="preserve">поточний ремонт опалення </t>
  </si>
  <si>
    <t>Поточний ремонт підлоги в будівлі гаражу</t>
  </si>
  <si>
    <t xml:space="preserve">придбання жалюзів </t>
  </si>
  <si>
    <t xml:space="preserve">придбання офісного крісла </t>
  </si>
  <si>
    <t xml:space="preserve">Придбання зливних бачків </t>
  </si>
  <si>
    <t>Медичні аптечки для найпростіших укриттів, пунктів незламності</t>
  </si>
  <si>
    <t>Медикаменти (згідно наказу МОЗ  від 30.08.2005 № 432/496)</t>
  </si>
  <si>
    <t xml:space="preserve">Дезінфікуючі засоби </t>
  </si>
  <si>
    <t>Антисептичний засіб COVID-19</t>
  </si>
  <si>
    <t>Придбання обладнання в медпункти (доліцензування)</t>
  </si>
  <si>
    <t xml:space="preserve">Поточний ремонт системи опалення в частині підвального приміщення </t>
  </si>
  <si>
    <t xml:space="preserve">Поточний ремонт підлоги в частині підвального приміщення пристосованого як найпростіше укриття </t>
  </si>
  <si>
    <t>Заправка та ремонт катриджів</t>
  </si>
  <si>
    <t>За 9 місяців  2025 року</t>
  </si>
  <si>
    <t>за 9 місяців  2025 року</t>
  </si>
  <si>
    <t xml:space="preserve">Придбання питної води </t>
  </si>
  <si>
    <t xml:space="preserve">придбання меблів для учнів </t>
  </si>
  <si>
    <t xml:space="preserve">придбання спортивного інвентарю </t>
  </si>
  <si>
    <t xml:space="preserve">крісло офісне </t>
  </si>
  <si>
    <t xml:space="preserve">придбання пилососу </t>
  </si>
  <si>
    <t xml:space="preserve">придбання вивіски закладу </t>
  </si>
  <si>
    <t xml:space="preserve">придбання штампу </t>
  </si>
  <si>
    <t>обслуговування комп'ютерної програми</t>
  </si>
  <si>
    <t xml:space="preserve">Підготовка довідки про наявність права власності </t>
  </si>
  <si>
    <t>6.62</t>
  </si>
  <si>
    <t>6.63</t>
  </si>
  <si>
    <t>6.64</t>
  </si>
  <si>
    <t>6.65</t>
  </si>
  <si>
    <t>6.66</t>
  </si>
  <si>
    <t>6.67</t>
  </si>
  <si>
    <t>6.68</t>
  </si>
  <si>
    <t>6.69</t>
  </si>
  <si>
    <t>послуги з обслуговування охоронної сигналізації</t>
  </si>
  <si>
    <t>підписка на журнал</t>
  </si>
  <si>
    <t xml:space="preserve">Поточний ремонт приміщення для практичних занять та тренінгів в осередку "Захист України" </t>
  </si>
  <si>
    <t>поточний ремонт туалетів</t>
  </si>
  <si>
    <t>поточний ремонт по заміні паркану навкало будівлі</t>
  </si>
  <si>
    <t xml:space="preserve">Створення технічних умов для додавання потужності та проведення робіт з додавання додаткової потужності </t>
  </si>
  <si>
    <t>Послуга з оснащення пункту незламності електричними мережами аварійного живлення</t>
  </si>
  <si>
    <t>Заходи з усунення аварій. Поточний ремонт по заміні лічильника холодної води</t>
  </si>
  <si>
    <t>Поточний ремонт локальної мережі</t>
  </si>
</sst>
</file>

<file path=xl/styles.xml><?xml version="1.0" encoding="utf-8"?>
<styleSheet xmlns="http://schemas.openxmlformats.org/spreadsheetml/2006/main">
  <numFmts count="3">
    <numFmt numFmtId="164" formatCode="_-* #,##0.00\ _₴_-;\-* #,##0.00\ _₴_-;_-* &quot;-&quot;??\ _₴_-;_-@_-"/>
    <numFmt numFmtId="165" formatCode="#,##0.000"/>
    <numFmt numFmtId="166" formatCode="#,##0.00000"/>
  </numFmts>
  <fonts count="2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Arial Cyr"/>
      <charset val="204"/>
    </font>
    <font>
      <sz val="12"/>
      <color theme="1"/>
      <name val="Agency FB"/>
      <family val="2"/>
    </font>
    <font>
      <sz val="12"/>
      <color theme="1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CD5B5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15" fillId="0" borderId="0" applyFont="0" applyFill="0" applyBorder="0" applyAlignment="0" applyProtection="0"/>
  </cellStyleXfs>
  <cellXfs count="571">
    <xf numFmtId="0" fontId="0" fillId="0" borderId="0" xfId="0"/>
    <xf numFmtId="0" fontId="1" fillId="0" borderId="0" xfId="1" applyFont="1"/>
    <xf numFmtId="0" fontId="1" fillId="2" borderId="0" xfId="1" applyFont="1" applyFill="1"/>
    <xf numFmtId="0" fontId="8" fillId="0" borderId="0" xfId="1"/>
    <xf numFmtId="0" fontId="2" fillId="0" borderId="0" xfId="1" applyFont="1" applyAlignment="1">
      <alignment horizontal="right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justify" vertical="center"/>
    </xf>
    <xf numFmtId="4" fontId="5" fillId="3" borderId="3" xfId="1" applyNumberFormat="1" applyFont="1" applyFill="1" applyBorder="1"/>
    <xf numFmtId="0" fontId="5" fillId="3" borderId="8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justify" vertical="center"/>
    </xf>
    <xf numFmtId="4" fontId="5" fillId="3" borderId="13" xfId="1" applyNumberFormat="1" applyFont="1" applyFill="1" applyBorder="1"/>
    <xf numFmtId="4" fontId="5" fillId="3" borderId="9" xfId="1" applyNumberFormat="1" applyFont="1" applyFill="1" applyBorder="1"/>
    <xf numFmtId="4" fontId="5" fillId="3" borderId="10" xfId="1" applyNumberFormat="1" applyFont="1" applyFill="1" applyBorder="1"/>
    <xf numFmtId="4" fontId="5" fillId="3" borderId="11" xfId="1" applyNumberFormat="1" applyFont="1" applyFill="1" applyBorder="1"/>
    <xf numFmtId="49" fontId="7" fillId="0" borderId="8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justify" vertical="center"/>
    </xf>
    <xf numFmtId="4" fontId="7" fillId="2" borderId="10" xfId="1" applyNumberFormat="1" applyFont="1" applyFill="1" applyBorder="1"/>
    <xf numFmtId="4" fontId="7" fillId="2" borderId="11" xfId="1" applyNumberFormat="1" applyFont="1" applyFill="1" applyBorder="1"/>
    <xf numFmtId="4" fontId="7" fillId="2" borderId="17" xfId="1" applyNumberFormat="1" applyFont="1" applyFill="1" applyBorder="1"/>
    <xf numFmtId="49" fontId="5" fillId="3" borderId="8" xfId="1" applyNumberFormat="1" applyFont="1" applyFill="1" applyBorder="1" applyAlignment="1">
      <alignment horizontal="center" vertical="center"/>
    </xf>
    <xf numFmtId="4" fontId="5" fillId="3" borderId="12" xfId="1" applyNumberFormat="1" applyFont="1" applyFill="1" applyBorder="1"/>
    <xf numFmtId="4" fontId="7" fillId="2" borderId="26" xfId="1" applyNumberFormat="1" applyFont="1" applyFill="1" applyBorder="1"/>
    <xf numFmtId="4" fontId="5" fillId="3" borderId="16" xfId="1" applyNumberFormat="1" applyFont="1" applyFill="1" applyBorder="1"/>
    <xf numFmtId="0" fontId="7" fillId="0" borderId="19" xfId="1" applyFont="1" applyBorder="1" applyAlignment="1">
      <alignment horizontal="justify" vertical="center"/>
    </xf>
    <xf numFmtId="4" fontId="5" fillId="4" borderId="34" xfId="1" applyNumberFormat="1" applyFont="1" applyFill="1" applyBorder="1"/>
    <xf numFmtId="4" fontId="5" fillId="4" borderId="35" xfId="1" applyNumberFormat="1" applyFont="1" applyFill="1" applyBorder="1"/>
    <xf numFmtId="4" fontId="5" fillId="4" borderId="44" xfId="1" applyNumberFormat="1" applyFont="1" applyFill="1" applyBorder="1"/>
    <xf numFmtId="4" fontId="5" fillId="4" borderId="36" xfId="1" applyNumberFormat="1" applyFont="1" applyFill="1" applyBorder="1"/>
    <xf numFmtId="49" fontId="7" fillId="0" borderId="0" xfId="1" applyNumberFormat="1" applyFont="1"/>
    <xf numFmtId="0" fontId="7" fillId="0" borderId="0" xfId="1" applyFont="1"/>
    <xf numFmtId="0" fontId="7" fillId="2" borderId="0" xfId="1" applyFont="1" applyFill="1"/>
    <xf numFmtId="49" fontId="2" fillId="0" borderId="0" xfId="1" applyNumberFormat="1" applyFont="1"/>
    <xf numFmtId="0" fontId="2" fillId="0" borderId="0" xfId="1" applyFont="1"/>
    <xf numFmtId="0" fontId="2" fillId="0" borderId="0" xfId="1" applyFont="1" applyBorder="1"/>
    <xf numFmtId="0" fontId="2" fillId="2" borderId="0" xfId="1" applyFont="1" applyFill="1"/>
    <xf numFmtId="0" fontId="7" fillId="0" borderId="0" xfId="1" applyFont="1" applyAlignment="1">
      <alignment horizontal="center" vertical="center"/>
    </xf>
    <xf numFmtId="49" fontId="1" fillId="0" borderId="0" xfId="1" applyNumberFormat="1" applyFont="1"/>
    <xf numFmtId="0" fontId="8" fillId="0" borderId="0" xfId="1" applyFont="1"/>
    <xf numFmtId="0" fontId="8" fillId="2" borderId="0" xfId="1" applyFill="1"/>
    <xf numFmtId="4" fontId="5" fillId="3" borderId="2" xfId="1" applyNumberFormat="1" applyFont="1" applyFill="1" applyBorder="1"/>
    <xf numFmtId="4" fontId="5" fillId="3" borderId="4" xfId="1" applyNumberFormat="1" applyFont="1" applyFill="1" applyBorder="1"/>
    <xf numFmtId="4" fontId="5" fillId="4" borderId="7" xfId="1" applyNumberFormat="1" applyFont="1" applyFill="1" applyBorder="1"/>
    <xf numFmtId="0" fontId="5" fillId="3" borderId="12" xfId="1" applyFont="1" applyFill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5" fillId="2" borderId="40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4" fontId="5" fillId="3" borderId="37" xfId="1" applyNumberFormat="1" applyFont="1" applyFill="1" applyBorder="1"/>
    <xf numFmtId="4" fontId="5" fillId="3" borderId="31" xfId="1" applyNumberFormat="1" applyFont="1" applyFill="1" applyBorder="1"/>
    <xf numFmtId="4" fontId="5" fillId="3" borderId="14" xfId="1" applyNumberFormat="1" applyFont="1" applyFill="1" applyBorder="1"/>
    <xf numFmtId="4" fontId="5" fillId="3" borderId="26" xfId="1" applyNumberFormat="1" applyFont="1" applyFill="1" applyBorder="1"/>
    <xf numFmtId="49" fontId="5" fillId="0" borderId="8" xfId="1" applyNumberFormat="1" applyFont="1" applyFill="1" applyBorder="1" applyAlignment="1">
      <alignment horizontal="center" vertical="center"/>
    </xf>
    <xf numFmtId="4" fontId="2" fillId="0" borderId="37" xfId="1" applyNumberFormat="1" applyFont="1" applyFill="1" applyBorder="1"/>
    <xf numFmtId="4" fontId="2" fillId="0" borderId="3" xfId="1" applyNumberFormat="1" applyFont="1" applyFill="1" applyBorder="1"/>
    <xf numFmtId="4" fontId="7" fillId="0" borderId="11" xfId="1" applyNumberFormat="1" applyFont="1" applyFill="1" applyBorder="1"/>
    <xf numFmtId="4" fontId="7" fillId="0" borderId="26" xfId="1" applyNumberFormat="1" applyFont="1" applyFill="1" applyBorder="1"/>
    <xf numFmtId="4" fontId="7" fillId="0" borderId="10" xfId="1" applyNumberFormat="1" applyFont="1" applyFill="1" applyBorder="1"/>
    <xf numFmtId="4" fontId="5" fillId="3" borderId="41" xfId="1" applyNumberFormat="1" applyFont="1" applyFill="1" applyBorder="1"/>
    <xf numFmtId="0" fontId="7" fillId="0" borderId="8" xfId="1" applyFont="1" applyFill="1" applyBorder="1" applyAlignment="1">
      <alignment horizontal="justify" vertical="center"/>
    </xf>
    <xf numFmtId="0" fontId="10" fillId="0" borderId="8" xfId="1" applyFont="1" applyFill="1" applyBorder="1" applyAlignment="1">
      <alignment wrapText="1"/>
    </xf>
    <xf numFmtId="0" fontId="11" fillId="0" borderId="8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4" fontId="7" fillId="2" borderId="43" xfId="1" applyNumberFormat="1" applyFont="1" applyFill="1" applyBorder="1"/>
    <xf numFmtId="4" fontId="7" fillId="2" borderId="18" xfId="1" applyNumberFormat="1" applyFont="1" applyFill="1" applyBorder="1"/>
    <xf numFmtId="4" fontId="7" fillId="0" borderId="22" xfId="1" applyNumberFormat="1" applyFont="1" applyFill="1" applyBorder="1"/>
    <xf numFmtId="4" fontId="5" fillId="5" borderId="37" xfId="1" applyNumberFormat="1" applyFont="1" applyFill="1" applyBorder="1"/>
    <xf numFmtId="4" fontId="5" fillId="5" borderId="3" xfId="1" applyNumberFormat="1" applyFont="1" applyFill="1" applyBorder="1"/>
    <xf numFmtId="4" fontId="6" fillId="5" borderId="22" xfId="1" applyNumberFormat="1" applyFont="1" applyFill="1" applyBorder="1"/>
    <xf numFmtId="4" fontId="5" fillId="5" borderId="44" xfId="1" applyNumberFormat="1" applyFont="1" applyFill="1" applyBorder="1"/>
    <xf numFmtId="4" fontId="7" fillId="0" borderId="0" xfId="1" applyNumberFormat="1" applyFont="1"/>
    <xf numFmtId="0" fontId="5" fillId="3" borderId="51" xfId="1" applyFont="1" applyFill="1" applyBorder="1" applyAlignment="1">
      <alignment horizontal="justify" vertical="center"/>
    </xf>
    <xf numFmtId="0" fontId="5" fillId="3" borderId="29" xfId="1" applyFont="1" applyFill="1" applyBorder="1" applyAlignment="1">
      <alignment horizontal="justify" vertical="center"/>
    </xf>
    <xf numFmtId="0" fontId="7" fillId="0" borderId="29" xfId="1" applyFont="1" applyFill="1" applyBorder="1" applyAlignment="1">
      <alignment horizontal="left" vertical="center"/>
    </xf>
    <xf numFmtId="4" fontId="5" fillId="0" borderId="12" xfId="1" applyNumberFormat="1" applyFont="1" applyFill="1" applyBorder="1"/>
    <xf numFmtId="4" fontId="5" fillId="0" borderId="13" xfId="1" applyNumberFormat="1" applyFont="1" applyFill="1" applyBorder="1"/>
    <xf numFmtId="4" fontId="7" fillId="0" borderId="9" xfId="1" applyNumberFormat="1" applyFont="1" applyFill="1" applyBorder="1"/>
    <xf numFmtId="0" fontId="7" fillId="0" borderId="29" xfId="1" applyFont="1" applyFill="1" applyBorder="1" applyAlignment="1">
      <alignment wrapText="1"/>
    </xf>
    <xf numFmtId="0" fontId="7" fillId="0" borderId="29" xfId="1" applyFont="1" applyFill="1" applyBorder="1" applyAlignment="1">
      <alignment horizontal="justify" vertical="center"/>
    </xf>
    <xf numFmtId="0" fontId="7" fillId="0" borderId="29" xfId="1" applyFont="1" applyFill="1" applyBorder="1"/>
    <xf numFmtId="0" fontId="11" fillId="0" borderId="29" xfId="1" applyFont="1" applyFill="1" applyBorder="1" applyAlignment="1">
      <alignment horizontal="left" vertical="center" wrapText="1"/>
    </xf>
    <xf numFmtId="0" fontId="12" fillId="0" borderId="10" xfId="1" applyFont="1" applyFill="1" applyBorder="1" applyAlignment="1">
      <alignment horizontal="justify" vertical="center"/>
    </xf>
    <xf numFmtId="0" fontId="1" fillId="0" borderId="17" xfId="1" applyFont="1" applyFill="1" applyBorder="1" applyAlignment="1">
      <alignment wrapText="1"/>
    </xf>
    <xf numFmtId="0" fontId="13" fillId="0" borderId="17" xfId="1" applyFont="1" applyFill="1" applyBorder="1" applyAlignment="1">
      <alignment wrapText="1"/>
    </xf>
    <xf numFmtId="0" fontId="13" fillId="0" borderId="10" xfId="1" applyFont="1" applyFill="1" applyBorder="1" applyAlignment="1">
      <alignment wrapText="1"/>
    </xf>
    <xf numFmtId="0" fontId="11" fillId="0" borderId="29" xfId="1" applyFont="1" applyFill="1" applyBorder="1" applyAlignment="1">
      <alignment vertical="center" wrapText="1"/>
    </xf>
    <xf numFmtId="0" fontId="7" fillId="0" borderId="29" xfId="1" applyFont="1" applyFill="1" applyBorder="1" applyAlignment="1">
      <alignment horizontal="left" vertical="center" wrapText="1"/>
    </xf>
    <xf numFmtId="0" fontId="14" fillId="0" borderId="29" xfId="1" applyFont="1" applyFill="1" applyBorder="1" applyAlignment="1">
      <alignment horizontal="left" vertical="center" wrapText="1"/>
    </xf>
    <xf numFmtId="0" fontId="7" fillId="0" borderId="29" xfId="1" applyFont="1" applyBorder="1" applyAlignment="1">
      <alignment horizontal="justify" vertical="center"/>
    </xf>
    <xf numFmtId="49" fontId="7" fillId="0" borderId="15" xfId="1" applyNumberFormat="1" applyFont="1" applyBorder="1" applyAlignment="1">
      <alignment horizontal="center" vertical="center"/>
    </xf>
    <xf numFmtId="0" fontId="7" fillId="0" borderId="32" xfId="1" applyFont="1" applyBorder="1" applyAlignment="1">
      <alignment horizontal="justify" vertical="center"/>
    </xf>
    <xf numFmtId="4" fontId="7" fillId="0" borderId="20" xfId="1" applyNumberFormat="1" applyFont="1" applyFill="1" applyBorder="1"/>
    <xf numFmtId="4" fontId="7" fillId="0" borderId="21" xfId="1" applyNumberFormat="1" applyFont="1" applyFill="1" applyBorder="1"/>
    <xf numFmtId="165" fontId="5" fillId="4" borderId="44" xfId="1" applyNumberFormat="1" applyFont="1" applyFill="1" applyBorder="1"/>
    <xf numFmtId="0" fontId="7" fillId="2" borderId="0" xfId="1" applyFont="1" applyFill="1" applyAlignment="1"/>
    <xf numFmtId="0" fontId="4" fillId="0" borderId="0" xfId="1" applyFont="1" applyBorder="1" applyAlignment="1"/>
    <xf numFmtId="4" fontId="5" fillId="3" borderId="28" xfId="1" applyNumberFormat="1" applyFont="1" applyFill="1" applyBorder="1"/>
    <xf numFmtId="4" fontId="2" fillId="0" borderId="9" xfId="1" applyNumberFormat="1" applyFont="1" applyFill="1" applyBorder="1"/>
    <xf numFmtId="4" fontId="7" fillId="0" borderId="28" xfId="1" applyNumberFormat="1" applyFont="1" applyFill="1" applyBorder="1"/>
    <xf numFmtId="49" fontId="5" fillId="3" borderId="19" xfId="1" applyNumberFormat="1" applyFont="1" applyFill="1" applyBorder="1" applyAlignment="1">
      <alignment horizontal="center" vertical="center"/>
    </xf>
    <xf numFmtId="0" fontId="5" fillId="3" borderId="32" xfId="1" applyFont="1" applyFill="1" applyBorder="1" applyAlignment="1">
      <alignment horizontal="justify" vertical="center"/>
    </xf>
    <xf numFmtId="4" fontId="5" fillId="3" borderId="42" xfId="1" applyNumberFormat="1" applyFont="1" applyFill="1" applyBorder="1"/>
    <xf numFmtId="4" fontId="5" fillId="3" borderId="43" xfId="1" applyNumberFormat="1" applyFont="1" applyFill="1" applyBorder="1"/>
    <xf numFmtId="4" fontId="5" fillId="3" borderId="52" xfId="1" applyNumberFormat="1" applyFont="1" applyFill="1" applyBorder="1"/>
    <xf numFmtId="4" fontId="5" fillId="3" borderId="17" xfId="1" applyNumberFormat="1" applyFont="1" applyFill="1" applyBorder="1"/>
    <xf numFmtId="4" fontId="5" fillId="3" borderId="18" xfId="1" applyNumberFormat="1" applyFont="1" applyFill="1" applyBorder="1"/>
    <xf numFmtId="4" fontId="5" fillId="4" borderId="9" xfId="1" applyNumberFormat="1" applyFont="1" applyFill="1" applyBorder="1"/>
    <xf numFmtId="4" fontId="5" fillId="4" borderId="10" xfId="1" applyNumberFormat="1" applyFont="1" applyFill="1" applyBorder="1"/>
    <xf numFmtId="4" fontId="5" fillId="4" borderId="45" xfId="1" applyNumberFormat="1" applyFont="1" applyFill="1" applyBorder="1"/>
    <xf numFmtId="0" fontId="5" fillId="3" borderId="30" xfId="1" applyFont="1" applyFill="1" applyBorder="1" applyAlignment="1">
      <alignment horizontal="justify" vertical="center"/>
    </xf>
    <xf numFmtId="0" fontId="14" fillId="0" borderId="10" xfId="1" applyFont="1" applyFill="1" applyBorder="1" applyAlignment="1">
      <alignment horizontal="left" vertical="center" wrapText="1"/>
    </xf>
    <xf numFmtId="0" fontId="7" fillId="0" borderId="15" xfId="1" applyFont="1" applyBorder="1" applyAlignment="1">
      <alignment horizontal="justify" vertical="center"/>
    </xf>
    <xf numFmtId="4" fontId="7" fillId="0" borderId="16" xfId="1" applyNumberFormat="1" applyFont="1" applyFill="1" applyBorder="1"/>
    <xf numFmtId="4" fontId="7" fillId="0" borderId="17" xfId="1" applyNumberFormat="1" applyFont="1" applyFill="1" applyBorder="1"/>
    <xf numFmtId="0" fontId="9" fillId="0" borderId="32" xfId="1" applyFont="1" applyFill="1" applyBorder="1" applyAlignment="1">
      <alignment wrapText="1"/>
    </xf>
    <xf numFmtId="4" fontId="1" fillId="0" borderId="0" xfId="1" applyNumberFormat="1" applyFont="1"/>
    <xf numFmtId="4" fontId="8" fillId="0" borderId="0" xfId="1" applyNumberForma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8" fillId="2" borderId="0" xfId="1" applyFont="1" applyFill="1"/>
    <xf numFmtId="0" fontId="16" fillId="0" borderId="0" xfId="1" applyFont="1"/>
    <xf numFmtId="2" fontId="17" fillId="0" borderId="0" xfId="1" applyNumberFormat="1" applyFont="1"/>
    <xf numFmtId="3" fontId="5" fillId="4" borderId="36" xfId="1" applyNumberFormat="1" applyFont="1" applyFill="1" applyBorder="1"/>
    <xf numFmtId="2" fontId="5" fillId="3" borderId="10" xfId="1" applyNumberFormat="1" applyFont="1" applyFill="1" applyBorder="1"/>
    <xf numFmtId="2" fontId="5" fillId="3" borderId="9" xfId="1" applyNumberFormat="1" applyFont="1" applyFill="1" applyBorder="1"/>
    <xf numFmtId="3" fontId="5" fillId="3" borderId="11" xfId="1" applyNumberFormat="1" applyFont="1" applyFill="1" applyBorder="1"/>
    <xf numFmtId="0" fontId="5" fillId="3" borderId="19" xfId="1" applyFont="1" applyFill="1" applyBorder="1" applyAlignment="1">
      <alignment horizontal="justify" vertical="center"/>
    </xf>
    <xf numFmtId="0" fontId="5" fillId="3" borderId="19" xfId="1" applyFont="1" applyFill="1" applyBorder="1" applyAlignment="1">
      <alignment horizontal="center" vertical="center"/>
    </xf>
    <xf numFmtId="2" fontId="5" fillId="3" borderId="3" xfId="1" applyNumberFormat="1" applyFont="1" applyFill="1" applyBorder="1"/>
    <xf numFmtId="2" fontId="5" fillId="3" borderId="2" xfId="1" applyNumberFormat="1" applyFont="1" applyFill="1" applyBorder="1"/>
    <xf numFmtId="3" fontId="5" fillId="3" borderId="4" xfId="1" applyNumberFormat="1" applyFont="1" applyFill="1" applyBorder="1"/>
    <xf numFmtId="0" fontId="6" fillId="0" borderId="21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4" fontId="5" fillId="4" borderId="53" xfId="1" applyNumberFormat="1" applyFont="1" applyFill="1" applyBorder="1"/>
    <xf numFmtId="4" fontId="7" fillId="2" borderId="22" xfId="1" applyNumberFormat="1" applyFont="1" applyFill="1" applyBorder="1"/>
    <xf numFmtId="4" fontId="7" fillId="2" borderId="21" xfId="1" applyNumberFormat="1" applyFont="1" applyFill="1" applyBorder="1"/>
    <xf numFmtId="2" fontId="7" fillId="0" borderId="21" xfId="1" applyNumberFormat="1" applyFont="1" applyBorder="1" applyAlignment="1">
      <alignment vertical="center"/>
    </xf>
    <xf numFmtId="2" fontId="7" fillId="0" borderId="20" xfId="1" applyNumberFormat="1" applyFont="1" applyBorder="1" applyAlignment="1">
      <alignment vertical="center"/>
    </xf>
    <xf numFmtId="3" fontId="7" fillId="2" borderId="11" xfId="1" applyNumberFormat="1" applyFont="1" applyFill="1" applyBorder="1"/>
    <xf numFmtId="4" fontId="7" fillId="2" borderId="9" xfId="1" applyNumberFormat="1" applyFont="1" applyFill="1" applyBorder="1"/>
    <xf numFmtId="49" fontId="7" fillId="0" borderId="54" xfId="1" applyNumberFormat="1" applyFont="1" applyBorder="1" applyAlignment="1">
      <alignment horizontal="center" vertical="center"/>
    </xf>
    <xf numFmtId="2" fontId="7" fillId="0" borderId="9" xfId="1" applyNumberFormat="1" applyFont="1" applyBorder="1" applyAlignment="1">
      <alignment vertical="center"/>
    </xf>
    <xf numFmtId="2" fontId="7" fillId="0" borderId="10" xfId="1" applyNumberFormat="1" applyFont="1" applyBorder="1" applyAlignment="1">
      <alignment vertical="center"/>
    </xf>
    <xf numFmtId="2" fontId="5" fillId="3" borderId="10" xfId="1" applyNumberFormat="1" applyFont="1" applyFill="1" applyBorder="1" applyAlignment="1">
      <alignment vertical="center"/>
    </xf>
    <xf numFmtId="2" fontId="5" fillId="3" borderId="9" xfId="1" applyNumberFormat="1" applyFont="1" applyFill="1" applyBorder="1" applyAlignment="1">
      <alignment vertical="center"/>
    </xf>
    <xf numFmtId="0" fontId="7" fillId="0" borderId="28" xfId="1" applyFont="1" applyBorder="1" applyAlignment="1">
      <alignment horizontal="justify" vertical="center"/>
    </xf>
    <xf numFmtId="4" fontId="5" fillId="3" borderId="55" xfId="1" applyNumberFormat="1" applyFont="1" applyFill="1" applyBorder="1"/>
    <xf numFmtId="4" fontId="7" fillId="2" borderId="27" xfId="1" applyNumberFormat="1" applyFont="1" applyFill="1" applyBorder="1"/>
    <xf numFmtId="4" fontId="7" fillId="2" borderId="10" xfId="1" applyNumberFormat="1" applyFont="1" applyFill="1" applyBorder="1" applyAlignment="1">
      <alignment horizontal="right"/>
    </xf>
    <xf numFmtId="4" fontId="7" fillId="2" borderId="11" xfId="1" applyNumberFormat="1" applyFont="1" applyFill="1" applyBorder="1" applyAlignment="1"/>
    <xf numFmtId="2" fontId="7" fillId="0" borderId="10" xfId="1" applyNumberFormat="1" applyFont="1" applyBorder="1" applyAlignment="1"/>
    <xf numFmtId="4" fontId="7" fillId="2" borderId="10" xfId="1" applyNumberFormat="1" applyFont="1" applyFill="1" applyBorder="1" applyAlignment="1"/>
    <xf numFmtId="4" fontId="7" fillId="2" borderId="9" xfId="1" applyNumberFormat="1" applyFont="1" applyFill="1" applyBorder="1" applyAlignment="1"/>
    <xf numFmtId="4" fontId="7" fillId="2" borderId="9" xfId="1" applyNumberFormat="1" applyFont="1" applyFill="1" applyBorder="1" applyAlignment="1">
      <alignment horizontal="right"/>
    </xf>
    <xf numFmtId="2" fontId="5" fillId="3" borderId="11" xfId="1" applyNumberFormat="1" applyFont="1" applyFill="1" applyBorder="1" applyAlignment="1">
      <alignment vertical="center"/>
    </xf>
    <xf numFmtId="2" fontId="5" fillId="3" borderId="4" xfId="1" applyNumberFormat="1" applyFont="1" applyFill="1" applyBorder="1" applyAlignment="1">
      <alignment vertical="center"/>
    </xf>
    <xf numFmtId="2" fontId="5" fillId="3" borderId="3" xfId="1" applyNumberFormat="1" applyFont="1" applyFill="1" applyBorder="1" applyAlignment="1">
      <alignment vertical="center"/>
    </xf>
    <xf numFmtId="2" fontId="5" fillId="3" borderId="2" xfId="1" applyNumberFormat="1" applyFont="1" applyFill="1" applyBorder="1" applyAlignment="1">
      <alignment vertical="center"/>
    </xf>
    <xf numFmtId="0" fontId="2" fillId="0" borderId="0" xfId="0" applyFont="1"/>
    <xf numFmtId="0" fontId="2" fillId="2" borderId="0" xfId="0" applyFont="1" applyFill="1"/>
    <xf numFmtId="0" fontId="2" fillId="0" borderId="0" xfId="0" applyFont="1" applyBorder="1"/>
    <xf numFmtId="49" fontId="2" fillId="0" borderId="0" xfId="0" applyNumberFormat="1" applyFont="1"/>
    <xf numFmtId="0" fontId="7" fillId="0" borderId="0" xfId="0" applyFont="1"/>
    <xf numFmtId="0" fontId="7" fillId="2" borderId="0" xfId="0" applyFont="1" applyFill="1"/>
    <xf numFmtId="49" fontId="7" fillId="0" borderId="0" xfId="0" applyNumberFormat="1" applyFont="1"/>
    <xf numFmtId="4" fontId="5" fillId="4" borderId="7" xfId="0" applyNumberFormat="1" applyFont="1" applyFill="1" applyBorder="1"/>
    <xf numFmtId="4" fontId="5" fillId="4" borderId="44" xfId="0" applyNumberFormat="1" applyFont="1" applyFill="1" applyBorder="1"/>
    <xf numFmtId="4" fontId="5" fillId="4" borderId="34" xfId="0" applyNumberFormat="1" applyFont="1" applyFill="1" applyBorder="1"/>
    <xf numFmtId="4" fontId="5" fillId="4" borderId="6" xfId="0" applyNumberFormat="1" applyFont="1" applyFill="1" applyBorder="1"/>
    <xf numFmtId="4" fontId="5" fillId="3" borderId="11" xfId="0" applyNumberFormat="1" applyFont="1" applyFill="1" applyBorder="1"/>
    <xf numFmtId="4" fontId="5" fillId="3" borderId="10" xfId="0" applyNumberFormat="1" applyFont="1" applyFill="1" applyBorder="1"/>
    <xf numFmtId="4" fontId="5" fillId="3" borderId="26" xfId="0" applyNumberFormat="1" applyFont="1" applyFill="1" applyBorder="1"/>
    <xf numFmtId="4" fontId="5" fillId="3" borderId="9" xfId="0" applyNumberFormat="1" applyFont="1" applyFill="1" applyBorder="1"/>
    <xf numFmtId="4" fontId="5" fillId="3" borderId="28" xfId="0" applyNumberFormat="1" applyFont="1" applyFill="1" applyBorder="1"/>
    <xf numFmtId="4" fontId="5" fillId="3" borderId="3" xfId="0" applyNumberFormat="1" applyFont="1" applyFill="1" applyBorder="1"/>
    <xf numFmtId="4" fontId="5" fillId="3" borderId="2" xfId="0" applyNumberFormat="1" applyFont="1" applyFill="1" applyBorder="1"/>
    <xf numFmtId="0" fontId="5" fillId="3" borderId="29" xfId="0" applyFont="1" applyFill="1" applyBorder="1" applyAlignment="1">
      <alignment horizontal="justify" vertical="center"/>
    </xf>
    <xf numFmtId="0" fontId="5" fillId="3" borderId="19" xfId="0" applyFont="1" applyFill="1" applyBorder="1" applyAlignment="1">
      <alignment horizontal="center" vertical="center"/>
    </xf>
    <xf numFmtId="4" fontId="5" fillId="3" borderId="14" xfId="0" applyNumberFormat="1" applyFont="1" applyFill="1" applyBorder="1"/>
    <xf numFmtId="4" fontId="5" fillId="3" borderId="13" xfId="0" applyNumberFormat="1" applyFont="1" applyFill="1" applyBorder="1"/>
    <xf numFmtId="4" fontId="5" fillId="3" borderId="31" xfId="0" applyNumberFormat="1" applyFont="1" applyFill="1" applyBorder="1"/>
    <xf numFmtId="4" fontId="5" fillId="3" borderId="38" xfId="0" applyNumberFormat="1" applyFont="1" applyFill="1" applyBorder="1"/>
    <xf numFmtId="0" fontId="5" fillId="3" borderId="51" xfId="0" applyFont="1" applyFill="1" applyBorder="1" applyAlignment="1">
      <alignment horizontal="justify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2" borderId="0" xfId="0" applyFont="1" applyFill="1"/>
    <xf numFmtId="0" fontId="1" fillId="0" borderId="0" xfId="0" applyFont="1"/>
    <xf numFmtId="0" fontId="4" fillId="0" borderId="0" xfId="0" applyFont="1" applyBorder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6" fillId="0" borderId="0" xfId="0" applyFont="1"/>
    <xf numFmtId="2" fontId="17" fillId="0" borderId="0" xfId="0" applyNumberFormat="1" applyFont="1"/>
    <xf numFmtId="4" fontId="5" fillId="4" borderId="36" xfId="0" applyNumberFormat="1" applyFont="1" applyFill="1" applyBorder="1"/>
    <xf numFmtId="4" fontId="5" fillId="4" borderId="35" xfId="0" applyNumberFormat="1" applyFont="1" applyFill="1" applyBorder="1"/>
    <xf numFmtId="4" fontId="5" fillId="6" borderId="35" xfId="0" applyNumberFormat="1" applyFont="1" applyFill="1" applyBorder="1"/>
    <xf numFmtId="4" fontId="5" fillId="4" borderId="45" xfId="0" applyNumberFormat="1" applyFont="1" applyFill="1" applyBorder="1"/>
    <xf numFmtId="3" fontId="5" fillId="4" borderId="36" xfId="0" applyNumberFormat="1" applyFont="1" applyFill="1" applyBorder="1"/>
    <xf numFmtId="4" fontId="5" fillId="4" borderId="53" xfId="0" applyNumberFormat="1" applyFont="1" applyFill="1" applyBorder="1"/>
    <xf numFmtId="4" fontId="7" fillId="2" borderId="22" xfId="0" applyNumberFormat="1" applyFont="1" applyFill="1" applyBorder="1"/>
    <xf numFmtId="4" fontId="7" fillId="2" borderId="17" xfId="0" applyNumberFormat="1" applyFont="1" applyFill="1" applyBorder="1"/>
    <xf numFmtId="4" fontId="7" fillId="2" borderId="43" xfId="0" applyNumberFormat="1" applyFont="1" applyFill="1" applyBorder="1"/>
    <xf numFmtId="4" fontId="7" fillId="2" borderId="16" xfId="0" applyNumberFormat="1" applyFont="1" applyFill="1" applyBorder="1"/>
    <xf numFmtId="4" fontId="7" fillId="2" borderId="39" xfId="0" applyNumberFormat="1" applyFont="1" applyFill="1" applyBorder="1"/>
    <xf numFmtId="4" fontId="7" fillId="2" borderId="10" xfId="0" applyNumberFormat="1" applyFont="1" applyFill="1" applyBorder="1"/>
    <xf numFmtId="4" fontId="7" fillId="2" borderId="26" xfId="0" applyNumberFormat="1" applyFont="1" applyFill="1" applyBorder="1"/>
    <xf numFmtId="4" fontId="7" fillId="2" borderId="9" xfId="0" applyNumberFormat="1" applyFont="1" applyFill="1" applyBorder="1"/>
    <xf numFmtId="3" fontId="7" fillId="2" borderId="11" xfId="0" applyNumberFormat="1" applyFont="1" applyFill="1" applyBorder="1"/>
    <xf numFmtId="0" fontId="7" fillId="0" borderId="42" xfId="0" applyFont="1" applyBorder="1" applyAlignment="1">
      <alignment horizontal="justify" vertical="center"/>
    </xf>
    <xf numFmtId="49" fontId="7" fillId="0" borderId="8" xfId="0" applyNumberFormat="1" applyFont="1" applyBorder="1" applyAlignment="1">
      <alignment horizontal="center" vertical="center"/>
    </xf>
    <xf numFmtId="4" fontId="7" fillId="2" borderId="11" xfId="0" applyNumberFormat="1" applyFont="1" applyFill="1" applyBorder="1"/>
    <xf numFmtId="4" fontId="7" fillId="2" borderId="28" xfId="0" applyNumberFormat="1" applyFont="1" applyFill="1" applyBorder="1"/>
    <xf numFmtId="0" fontId="7" fillId="0" borderId="28" xfId="0" applyFont="1" applyBorder="1" applyAlignment="1">
      <alignment horizontal="justify" vertical="center"/>
    </xf>
    <xf numFmtId="3" fontId="5" fillId="3" borderId="11" xfId="0" applyNumberFormat="1" applyFont="1" applyFill="1" applyBorder="1"/>
    <xf numFmtId="0" fontId="5" fillId="3" borderId="8" xfId="0" applyFont="1" applyFill="1" applyBorder="1" applyAlignment="1">
      <alignment horizontal="justify" vertical="center"/>
    </xf>
    <xf numFmtId="49" fontId="5" fillId="3" borderId="8" xfId="0" applyNumberFormat="1" applyFont="1" applyFill="1" applyBorder="1" applyAlignment="1">
      <alignment horizontal="center" vertical="center"/>
    </xf>
    <xf numFmtId="4" fontId="7" fillId="0" borderId="41" xfId="0" applyNumberFormat="1" applyFont="1" applyBorder="1" applyAlignment="1">
      <alignment vertical="center"/>
    </xf>
    <xf numFmtId="4" fontId="7" fillId="0" borderId="10" xfId="0" applyNumberFormat="1" applyFont="1" applyBorder="1" applyAlignment="1">
      <alignment vertical="center"/>
    </xf>
    <xf numFmtId="4" fontId="7" fillId="0" borderId="9" xfId="0" applyNumberFormat="1" applyFont="1" applyBorder="1" applyAlignment="1">
      <alignment vertical="center"/>
    </xf>
    <xf numFmtId="0" fontId="7" fillId="0" borderId="8" xfId="0" applyFont="1" applyBorder="1" applyAlignment="1">
      <alignment horizontal="justify" vertical="center"/>
    </xf>
    <xf numFmtId="4" fontId="5" fillId="3" borderId="12" xfId="0" applyNumberFormat="1" applyFont="1" applyFill="1" applyBorder="1"/>
    <xf numFmtId="2" fontId="5" fillId="3" borderId="10" xfId="0" applyNumberFormat="1" applyFont="1" applyFill="1" applyBorder="1" applyAlignment="1">
      <alignment vertical="center"/>
    </xf>
    <xf numFmtId="2" fontId="5" fillId="3" borderId="26" xfId="0" applyNumberFormat="1" applyFont="1" applyFill="1" applyBorder="1" applyAlignment="1">
      <alignment vertical="center"/>
    </xf>
    <xf numFmtId="2" fontId="5" fillId="3" borderId="9" xfId="0" applyNumberFormat="1" applyFont="1" applyFill="1" applyBorder="1" applyAlignment="1">
      <alignment vertical="center"/>
    </xf>
    <xf numFmtId="4" fontId="7" fillId="2" borderId="41" xfId="0" applyNumberFormat="1" applyFont="1" applyFill="1" applyBorder="1"/>
    <xf numFmtId="4" fontId="5" fillId="3" borderId="16" xfId="0" applyNumberFormat="1" applyFont="1" applyFill="1" applyBorder="1"/>
    <xf numFmtId="2" fontId="7" fillId="0" borderId="10" xfId="0" applyNumberFormat="1" applyFont="1" applyBorder="1" applyAlignment="1">
      <alignment vertical="center"/>
    </xf>
    <xf numFmtId="4" fontId="7" fillId="2" borderId="27" xfId="0" applyNumberFormat="1" applyFont="1" applyFill="1" applyBorder="1"/>
    <xf numFmtId="2" fontId="5" fillId="3" borderId="11" xfId="0" applyNumberFormat="1" applyFont="1" applyFill="1" applyBorder="1" applyAlignment="1">
      <alignment vertical="center"/>
    </xf>
    <xf numFmtId="2" fontId="5" fillId="3" borderId="28" xfId="0" applyNumberFormat="1" applyFont="1" applyFill="1" applyBorder="1" applyAlignment="1">
      <alignment vertical="center"/>
    </xf>
    <xf numFmtId="2" fontId="5" fillId="3" borderId="10" xfId="0" applyNumberFormat="1" applyFont="1" applyFill="1" applyBorder="1"/>
    <xf numFmtId="2" fontId="5" fillId="3" borderId="4" xfId="0" applyNumberFormat="1" applyFont="1" applyFill="1" applyBorder="1" applyAlignment="1">
      <alignment vertical="center"/>
    </xf>
    <xf numFmtId="2" fontId="5" fillId="3" borderId="3" xfId="0" applyNumberFormat="1" applyFont="1" applyFill="1" applyBorder="1" applyAlignment="1">
      <alignment vertical="center"/>
    </xf>
    <xf numFmtId="2" fontId="5" fillId="3" borderId="37" xfId="0" applyNumberFormat="1" applyFont="1" applyFill="1" applyBorder="1" applyAlignment="1">
      <alignment vertical="center"/>
    </xf>
    <xf numFmtId="2" fontId="5" fillId="3" borderId="2" xfId="0" applyNumberFormat="1" applyFont="1" applyFill="1" applyBorder="1" applyAlignment="1">
      <alignment vertical="center"/>
    </xf>
    <xf numFmtId="2" fontId="5" fillId="3" borderId="38" xfId="0" applyNumberFormat="1" applyFont="1" applyFill="1" applyBorder="1" applyAlignment="1">
      <alignment vertical="center"/>
    </xf>
    <xf numFmtId="2" fontId="5" fillId="3" borderId="3" xfId="0" applyNumberFormat="1" applyFont="1" applyFill="1" applyBorder="1"/>
    <xf numFmtId="3" fontId="5" fillId="3" borderId="4" xfId="0" applyNumberFormat="1" applyFont="1" applyFill="1" applyBorder="1"/>
    <xf numFmtId="0" fontId="5" fillId="3" borderId="1" xfId="0" applyFont="1" applyFill="1" applyBorder="1" applyAlignment="1">
      <alignment horizontal="justify" vertical="center"/>
    </xf>
    <xf numFmtId="0" fontId="6" fillId="0" borderId="22" xfId="0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0" xfId="0" applyFont="1" applyFill="1" applyAlignment="1"/>
    <xf numFmtId="0" fontId="7" fillId="0" borderId="0" xfId="0" applyFont="1" applyAlignment="1">
      <alignment horizontal="center" vertical="center"/>
    </xf>
    <xf numFmtId="0" fontId="7" fillId="2" borderId="25" xfId="0" applyFont="1" applyFill="1" applyBorder="1" applyAlignment="1"/>
    <xf numFmtId="4" fontId="5" fillId="4" borderId="56" xfId="0" applyNumberFormat="1" applyFont="1" applyFill="1" applyBorder="1"/>
    <xf numFmtId="4" fontId="5" fillId="4" borderId="57" xfId="0" applyNumberFormat="1" applyFont="1" applyFill="1" applyBorder="1"/>
    <xf numFmtId="4" fontId="5" fillId="4" borderId="58" xfId="0" applyNumberFormat="1" applyFont="1" applyFill="1" applyBorder="1"/>
    <xf numFmtId="3" fontId="5" fillId="4" borderId="59" xfId="0" applyNumberFormat="1" applyFont="1" applyFill="1" applyBorder="1"/>
    <xf numFmtId="2" fontId="7" fillId="0" borderId="18" xfId="0" applyNumberFormat="1" applyFont="1" applyBorder="1" applyAlignment="1">
      <alignment vertical="center"/>
    </xf>
    <xf numFmtId="2" fontId="7" fillId="0" borderId="17" xfId="0" applyNumberFormat="1" applyFont="1" applyBorder="1" applyAlignment="1">
      <alignment vertical="center"/>
    </xf>
    <xf numFmtId="2" fontId="7" fillId="0" borderId="16" xfId="0" applyNumberFormat="1" applyFont="1" applyBorder="1" applyAlignment="1">
      <alignment vertical="center"/>
    </xf>
    <xf numFmtId="4" fontId="7" fillId="2" borderId="21" xfId="0" applyNumberFormat="1" applyFont="1" applyFill="1" applyBorder="1"/>
    <xf numFmtId="2" fontId="7" fillId="0" borderId="21" xfId="0" applyNumberFormat="1" applyFont="1" applyBorder="1" applyAlignment="1">
      <alignment vertical="center"/>
    </xf>
    <xf numFmtId="2" fontId="7" fillId="0" borderId="20" xfId="0" applyNumberFormat="1" applyFont="1" applyBorder="1" applyAlignment="1">
      <alignment vertical="center"/>
    </xf>
    <xf numFmtId="4" fontId="7" fillId="2" borderId="20" xfId="0" applyNumberFormat="1" applyFont="1" applyFill="1" applyBorder="1"/>
    <xf numFmtId="3" fontId="7" fillId="2" borderId="22" xfId="0" applyNumberFormat="1" applyFont="1" applyFill="1" applyBorder="1"/>
    <xf numFmtId="0" fontId="7" fillId="0" borderId="19" xfId="0" applyFont="1" applyBorder="1" applyAlignment="1">
      <alignment horizontal="justify" vertical="center"/>
    </xf>
    <xf numFmtId="49" fontId="7" fillId="0" borderId="8" xfId="0" applyNumberFormat="1" applyFont="1" applyFill="1" applyBorder="1" applyAlignment="1">
      <alignment horizontal="center" vertical="center"/>
    </xf>
    <xf numFmtId="2" fontId="7" fillId="0" borderId="28" xfId="0" applyNumberFormat="1" applyFont="1" applyBorder="1" applyAlignment="1">
      <alignment vertical="center"/>
    </xf>
    <xf numFmtId="4" fontId="7" fillId="2" borderId="33" xfId="0" applyNumberFormat="1" applyFont="1" applyFill="1" applyBorder="1"/>
    <xf numFmtId="4" fontId="7" fillId="2" borderId="32" xfId="0" applyNumberFormat="1" applyFont="1" applyFill="1" applyBorder="1"/>
    <xf numFmtId="0" fontId="7" fillId="0" borderId="15" xfId="0" applyFont="1" applyBorder="1" applyAlignment="1">
      <alignment horizontal="justify" vertical="center"/>
    </xf>
    <xf numFmtId="2" fontId="7" fillId="0" borderId="11" xfId="0" applyNumberFormat="1" applyFont="1" applyBorder="1" applyAlignment="1">
      <alignment vertical="center"/>
    </xf>
    <xf numFmtId="2" fontId="7" fillId="0" borderId="9" xfId="0" applyNumberFormat="1" applyFont="1" applyBorder="1" applyAlignment="1">
      <alignment vertical="center"/>
    </xf>
    <xf numFmtId="2" fontId="7" fillId="0" borderId="29" xfId="0" applyNumberFormat="1" applyFont="1" applyBorder="1" applyAlignment="1">
      <alignment vertical="center"/>
    </xf>
    <xf numFmtId="4" fontId="5" fillId="7" borderId="10" xfId="0" applyNumberFormat="1" applyFont="1" applyFill="1" applyBorder="1"/>
    <xf numFmtId="4" fontId="5" fillId="7" borderId="9" xfId="0" applyNumberFormat="1" applyFont="1" applyFill="1" applyBorder="1"/>
    <xf numFmtId="0" fontId="0" fillId="0" borderId="0" xfId="0" applyFill="1"/>
    <xf numFmtId="4" fontId="5" fillId="7" borderId="11" xfId="0" applyNumberFormat="1" applyFont="1" applyFill="1" applyBorder="1"/>
    <xf numFmtId="2" fontId="5" fillId="7" borderId="10" xfId="0" applyNumberFormat="1" applyFont="1" applyFill="1" applyBorder="1" applyAlignment="1">
      <alignment vertical="center"/>
    </xf>
    <xf numFmtId="2" fontId="5" fillId="7" borderId="9" xfId="0" applyNumberFormat="1" applyFont="1" applyFill="1" applyBorder="1" applyAlignment="1">
      <alignment vertical="center"/>
    </xf>
    <xf numFmtId="3" fontId="5" fillId="7" borderId="11" xfId="0" applyNumberFormat="1" applyFont="1" applyFill="1" applyBorder="1"/>
    <xf numFmtId="4" fontId="7" fillId="2" borderId="29" xfId="0" applyNumberFormat="1" applyFont="1" applyFill="1" applyBorder="1"/>
    <xf numFmtId="4" fontId="5" fillId="0" borderId="11" xfId="0" applyNumberFormat="1" applyFont="1" applyFill="1" applyBorder="1"/>
    <xf numFmtId="4" fontId="5" fillId="0" borderId="10" xfId="0" applyNumberFormat="1" applyFont="1" applyFill="1" applyBorder="1"/>
    <xf numFmtId="4" fontId="5" fillId="0" borderId="9" xfId="0" applyNumberFormat="1" applyFont="1" applyFill="1" applyBorder="1"/>
    <xf numFmtId="3" fontId="5" fillId="0" borderId="11" xfId="0" applyNumberFormat="1" applyFont="1" applyFill="1" applyBorder="1"/>
    <xf numFmtId="4" fontId="5" fillId="0" borderId="12" xfId="0" applyNumberFormat="1" applyFont="1" applyFill="1" applyBorder="1"/>
    <xf numFmtId="4" fontId="2" fillId="0" borderId="11" xfId="0" applyNumberFormat="1" applyFont="1" applyFill="1" applyBorder="1"/>
    <xf numFmtId="4" fontId="7" fillId="0" borderId="10" xfId="0" applyNumberFormat="1" applyFont="1" applyFill="1" applyBorder="1"/>
    <xf numFmtId="4" fontId="7" fillId="0" borderId="9" xfId="0" applyNumberFormat="1" applyFont="1" applyFill="1" applyBorder="1"/>
    <xf numFmtId="4" fontId="7" fillId="0" borderId="11" xfId="0" applyNumberFormat="1" applyFont="1" applyFill="1" applyBorder="1"/>
    <xf numFmtId="3" fontId="7" fillId="0" borderId="11" xfId="0" applyNumberFormat="1" applyFont="1" applyFill="1" applyBorder="1"/>
    <xf numFmtId="0" fontId="2" fillId="0" borderId="8" xfId="0" applyFont="1" applyFill="1" applyBorder="1" applyAlignment="1">
      <alignment horizontal="justify" vertical="center"/>
    </xf>
    <xf numFmtId="0" fontId="6" fillId="0" borderId="18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right"/>
    </xf>
    <xf numFmtId="4" fontId="5" fillId="8" borderId="35" xfId="0" applyNumberFormat="1" applyFont="1" applyFill="1" applyBorder="1"/>
    <xf numFmtId="4" fontId="5" fillId="0" borderId="27" xfId="0" applyNumberFormat="1" applyFont="1" applyFill="1" applyBorder="1"/>
    <xf numFmtId="4" fontId="5" fillId="0" borderId="28" xfId="0" applyNumberFormat="1" applyFont="1" applyFill="1" applyBorder="1"/>
    <xf numFmtId="4" fontId="2" fillId="0" borderId="27" xfId="0" applyNumberFormat="1" applyFont="1" applyFill="1" applyBorder="1"/>
    <xf numFmtId="4" fontId="2" fillId="0" borderId="28" xfId="0" applyNumberFormat="1" applyFont="1" applyFill="1" applyBorder="1"/>
    <xf numFmtId="4" fontId="2" fillId="0" borderId="9" xfId="0" applyNumberFormat="1" applyFont="1" applyFill="1" applyBorder="1"/>
    <xf numFmtId="4" fontId="2" fillId="0" borderId="10" xfId="0" applyNumberFormat="1" applyFont="1" applyFill="1" applyBorder="1"/>
    <xf numFmtId="0" fontId="5" fillId="7" borderId="1" xfId="1" applyFont="1" applyFill="1" applyBorder="1" applyAlignment="1">
      <alignment horizontal="center" vertical="center"/>
    </xf>
    <xf numFmtId="0" fontId="5" fillId="7" borderId="8" xfId="1" applyFont="1" applyFill="1" applyBorder="1" applyAlignment="1">
      <alignment horizontal="center" vertical="center"/>
    </xf>
    <xf numFmtId="49" fontId="5" fillId="7" borderId="8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5" fillId="7" borderId="8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4" fontId="5" fillId="6" borderId="57" xfId="0" applyNumberFormat="1" applyFont="1" applyFill="1" applyBorder="1"/>
    <xf numFmtId="4" fontId="5" fillId="6" borderId="34" xfId="0" applyNumberFormat="1" applyFont="1" applyFill="1" applyBorder="1"/>
    <xf numFmtId="49" fontId="5" fillId="6" borderId="8" xfId="0" applyNumberFormat="1" applyFont="1" applyFill="1" applyBorder="1" applyAlignment="1">
      <alignment horizontal="center" vertical="center"/>
    </xf>
    <xf numFmtId="0" fontId="6" fillId="2" borderId="10" xfId="0" applyFont="1" applyFill="1" applyBorder="1"/>
    <xf numFmtId="0" fontId="6" fillId="2" borderId="10" xfId="0" applyFont="1" applyFill="1" applyBorder="1" applyAlignment="1">
      <alignment horizontal="left"/>
    </xf>
    <xf numFmtId="0" fontId="6" fillId="2" borderId="10" xfId="0" applyFont="1" applyFill="1" applyBorder="1" applyAlignment="1">
      <alignment wrapText="1"/>
    </xf>
    <xf numFmtId="0" fontId="19" fillId="2" borderId="13" xfId="0" applyFont="1" applyFill="1" applyBorder="1" applyAlignment="1">
      <alignment wrapText="1"/>
    </xf>
    <xf numFmtId="0" fontId="18" fillId="2" borderId="10" xfId="0" applyFont="1" applyFill="1" applyBorder="1" applyAlignment="1">
      <alignment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/>
    <xf numFmtId="0" fontId="7" fillId="2" borderId="10" xfId="0" applyFont="1" applyFill="1" applyBorder="1" applyAlignment="1"/>
    <xf numFmtId="0" fontId="7" fillId="2" borderId="10" xfId="0" applyFont="1" applyFill="1" applyBorder="1" applyAlignment="1">
      <alignment wrapText="1"/>
    </xf>
    <xf numFmtId="0" fontId="7" fillId="2" borderId="10" xfId="0" applyFont="1" applyFill="1" applyBorder="1" applyAlignment="1">
      <alignment horizontal="left" wrapText="1"/>
    </xf>
    <xf numFmtId="0" fontId="10" fillId="2" borderId="13" xfId="0" applyFont="1" applyFill="1" applyBorder="1" applyAlignment="1">
      <alignment wrapText="1"/>
    </xf>
    <xf numFmtId="0" fontId="10" fillId="2" borderId="10" xfId="0" applyFont="1" applyFill="1" applyBorder="1" applyAlignment="1">
      <alignment wrapText="1"/>
    </xf>
    <xf numFmtId="0" fontId="20" fillId="2" borderId="10" xfId="0" applyFont="1" applyFill="1" applyBorder="1"/>
    <xf numFmtId="0" fontId="20" fillId="2" borderId="10" xfId="0" applyFont="1" applyFill="1" applyBorder="1" applyAlignment="1">
      <alignment wrapText="1"/>
    </xf>
    <xf numFmtId="0" fontId="21" fillId="2" borderId="10" xfId="0" applyFont="1" applyFill="1" applyBorder="1"/>
    <xf numFmtId="0" fontId="22" fillId="9" borderId="10" xfId="0" applyNumberFormat="1" applyFont="1" applyFill="1" applyBorder="1" applyAlignment="1" applyProtection="1">
      <alignment horizontal="left" wrapText="1"/>
    </xf>
    <xf numFmtId="0" fontId="23" fillId="2" borderId="10" xfId="0" applyFont="1" applyFill="1" applyBorder="1" applyAlignment="1">
      <alignment wrapText="1"/>
    </xf>
    <xf numFmtId="0" fontId="24" fillId="2" borderId="10" xfId="0" applyFont="1" applyFill="1" applyBorder="1" applyAlignment="1">
      <alignment wrapText="1"/>
    </xf>
    <xf numFmtId="0" fontId="24" fillId="2" borderId="10" xfId="0" applyFont="1" applyFill="1" applyBorder="1" applyAlignment="1">
      <alignment horizontal="left" wrapText="1"/>
    </xf>
    <xf numFmtId="0" fontId="24" fillId="2" borderId="10" xfId="0" applyFont="1" applyFill="1" applyBorder="1" applyAlignment="1">
      <alignment vertical="top" wrapText="1"/>
    </xf>
    <xf numFmtId="0" fontId="24" fillId="2" borderId="10" xfId="0" applyFont="1" applyFill="1" applyBorder="1" applyAlignment="1">
      <alignment horizontal="left" vertical="top" wrapText="1"/>
    </xf>
    <xf numFmtId="0" fontId="25" fillId="2" borderId="17" xfId="0" applyFont="1" applyFill="1" applyBorder="1" applyAlignment="1">
      <alignment wrapText="1"/>
    </xf>
    <xf numFmtId="0" fontId="25" fillId="2" borderId="10" xfId="0" applyFont="1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2" fillId="0" borderId="0" xfId="0" applyFont="1" applyAlignment="1">
      <alignment horizontal="right"/>
    </xf>
    <xf numFmtId="4" fontId="7" fillId="0" borderId="41" xfId="1" applyNumberFormat="1" applyFont="1" applyFill="1" applyBorder="1"/>
    <xf numFmtId="0" fontId="5" fillId="0" borderId="32" xfId="1" applyFont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43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52" xfId="1" applyFont="1" applyBorder="1" applyAlignment="1">
      <alignment horizontal="center" vertical="center"/>
    </xf>
    <xf numFmtId="0" fontId="5" fillId="10" borderId="60" xfId="1" applyFont="1" applyFill="1" applyBorder="1" applyAlignment="1">
      <alignment horizontal="center" vertical="center"/>
    </xf>
    <xf numFmtId="0" fontId="5" fillId="10" borderId="16" xfId="1" applyFont="1" applyFill="1" applyBorder="1" applyAlignment="1">
      <alignment horizontal="center" vertical="center"/>
    </xf>
    <xf numFmtId="0" fontId="5" fillId="10" borderId="17" xfId="1" applyFont="1" applyFill="1" applyBorder="1" applyAlignment="1">
      <alignment horizontal="center" vertical="center"/>
    </xf>
    <xf numFmtId="0" fontId="6" fillId="10" borderId="42" xfId="1" applyFont="1" applyFill="1" applyBorder="1" applyAlignment="1">
      <alignment horizontal="center" vertical="center"/>
    </xf>
    <xf numFmtId="0" fontId="6" fillId="10" borderId="16" xfId="1" applyFont="1" applyFill="1" applyBorder="1" applyAlignment="1">
      <alignment horizontal="center" vertical="center"/>
    </xf>
    <xf numFmtId="0" fontId="6" fillId="10" borderId="43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6" fillId="2" borderId="42" xfId="1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wrapText="1"/>
    </xf>
    <xf numFmtId="0" fontId="9" fillId="0" borderId="26" xfId="0" applyFont="1" applyBorder="1" applyAlignment="1">
      <alignment wrapText="1"/>
    </xf>
    <xf numFmtId="0" fontId="9" fillId="2" borderId="26" xfId="0" applyFont="1" applyFill="1" applyBorder="1" applyAlignment="1">
      <alignment wrapText="1"/>
    </xf>
    <xf numFmtId="49" fontId="5" fillId="3" borderId="61" xfId="1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 vertical="center"/>
    </xf>
    <xf numFmtId="0" fontId="0" fillId="0" borderId="17" xfId="0" applyFill="1" applyBorder="1" applyAlignment="1">
      <alignment wrapText="1"/>
    </xf>
    <xf numFmtId="0" fontId="25" fillId="0" borderId="17" xfId="0" applyFont="1" applyFill="1" applyBorder="1" applyAlignment="1">
      <alignment wrapText="1"/>
    </xf>
    <xf numFmtId="0" fontId="2" fillId="0" borderId="0" xfId="1" applyFont="1" applyAlignment="1">
      <alignment horizontal="right"/>
    </xf>
    <xf numFmtId="0" fontId="10" fillId="0" borderId="10" xfId="0" applyFont="1" applyFill="1" applyBorder="1" applyAlignment="1">
      <alignment wrapText="1"/>
    </xf>
    <xf numFmtId="4" fontId="5" fillId="0" borderId="11" xfId="1" applyNumberFormat="1" applyFont="1" applyFill="1" applyBorder="1"/>
    <xf numFmtId="4" fontId="5" fillId="0" borderId="26" xfId="1" applyNumberFormat="1" applyFont="1" applyFill="1" applyBorder="1"/>
    <xf numFmtId="4" fontId="5" fillId="0" borderId="10" xfId="1" applyNumberFormat="1" applyFont="1" applyFill="1" applyBorder="1"/>
    <xf numFmtId="0" fontId="2" fillId="0" borderId="27" xfId="1" applyFont="1" applyFill="1" applyBorder="1" applyAlignment="1">
      <alignment horizontal="justify" vertical="center"/>
    </xf>
    <xf numFmtId="4" fontId="5" fillId="3" borderId="62" xfId="1" applyNumberFormat="1" applyFont="1" applyFill="1" applyBorder="1"/>
    <xf numFmtId="4" fontId="2" fillId="0" borderId="34" xfId="1" applyNumberFormat="1" applyFont="1" applyFill="1" applyBorder="1"/>
    <xf numFmtId="4" fontId="2" fillId="0" borderId="35" xfId="1" applyNumberFormat="1" applyFont="1" applyFill="1" applyBorder="1"/>
    <xf numFmtId="0" fontId="13" fillId="0" borderId="32" xfId="1" applyFont="1" applyFill="1" applyBorder="1" applyAlignment="1">
      <alignment wrapText="1"/>
    </xf>
    <xf numFmtId="0" fontId="6" fillId="10" borderId="64" xfId="1" applyFont="1" applyFill="1" applyBorder="1" applyAlignment="1">
      <alignment horizontal="center" vertical="center"/>
    </xf>
    <xf numFmtId="0" fontId="6" fillId="10" borderId="62" xfId="1" applyFont="1" applyFill="1" applyBorder="1" applyAlignment="1">
      <alignment horizontal="center" vertical="center"/>
    </xf>
    <xf numFmtId="0" fontId="6" fillId="10" borderId="65" xfId="1" applyFont="1" applyFill="1" applyBorder="1" applyAlignment="1">
      <alignment horizontal="center" vertical="center"/>
    </xf>
    <xf numFmtId="0" fontId="6" fillId="10" borderId="52" xfId="1" applyFont="1" applyFill="1" applyBorder="1" applyAlignment="1">
      <alignment horizontal="center" vertical="center"/>
    </xf>
    <xf numFmtId="0" fontId="6" fillId="10" borderId="15" xfId="1" applyFont="1" applyFill="1" applyBorder="1" applyAlignment="1">
      <alignment horizontal="center" vertical="center"/>
    </xf>
    <xf numFmtId="0" fontId="6" fillId="2" borderId="52" xfId="1" applyFont="1" applyFill="1" applyBorder="1" applyAlignment="1">
      <alignment horizontal="center" vertical="center"/>
    </xf>
    <xf numFmtId="0" fontId="6" fillId="2" borderId="40" xfId="1" applyFont="1" applyFill="1" applyBorder="1" applyAlignment="1">
      <alignment horizontal="center" vertical="center"/>
    </xf>
    <xf numFmtId="0" fontId="6" fillId="0" borderId="66" xfId="1" applyFont="1" applyBorder="1" applyAlignment="1">
      <alignment horizontal="center" vertical="center"/>
    </xf>
    <xf numFmtId="4" fontId="7" fillId="0" borderId="12" xfId="1" applyNumberFormat="1" applyFont="1" applyFill="1" applyBorder="1"/>
    <xf numFmtId="4" fontId="7" fillId="0" borderId="13" xfId="1" applyNumberFormat="1" applyFont="1" applyFill="1" applyBorder="1"/>
    <xf numFmtId="4" fontId="7" fillId="0" borderId="14" xfId="1" applyNumberFormat="1" applyFont="1" applyFill="1" applyBorder="1"/>
    <xf numFmtId="4" fontId="5" fillId="3" borderId="34" xfId="1" applyNumberFormat="1" applyFont="1" applyFill="1" applyBorder="1"/>
    <xf numFmtId="4" fontId="5" fillId="3" borderId="53" xfId="1" applyNumberFormat="1" applyFont="1" applyFill="1" applyBorder="1"/>
    <xf numFmtId="0" fontId="6" fillId="10" borderId="17" xfId="1" applyFont="1" applyFill="1" applyBorder="1" applyAlignment="1">
      <alignment horizontal="center" vertical="center"/>
    </xf>
    <xf numFmtId="0" fontId="6" fillId="10" borderId="18" xfId="1" applyFont="1" applyFill="1" applyBorder="1" applyAlignment="1">
      <alignment horizontal="center" vertical="center"/>
    </xf>
    <xf numFmtId="4" fontId="5" fillId="3" borderId="64" xfId="1" applyNumberFormat="1" applyFont="1" applyFill="1" applyBorder="1"/>
    <xf numFmtId="4" fontId="5" fillId="3" borderId="65" xfId="1" applyNumberFormat="1" applyFont="1" applyFill="1" applyBorder="1"/>
    <xf numFmtId="49" fontId="5" fillId="3" borderId="60" xfId="1" applyNumberFormat="1" applyFont="1" applyFill="1" applyBorder="1" applyAlignment="1">
      <alignment horizontal="center" vertical="center"/>
    </xf>
    <xf numFmtId="4" fontId="5" fillId="0" borderId="16" xfId="1" applyNumberFormat="1" applyFont="1" applyFill="1" applyBorder="1"/>
    <xf numFmtId="0" fontId="2" fillId="0" borderId="10" xfId="1" applyFont="1" applyFill="1" applyBorder="1" applyAlignment="1">
      <alignment horizontal="justify" vertical="center"/>
    </xf>
    <xf numFmtId="49" fontId="5" fillId="0" borderId="10" xfId="1" applyNumberFormat="1" applyFont="1" applyFill="1" applyBorder="1" applyAlignment="1">
      <alignment horizontal="center" vertical="center"/>
    </xf>
    <xf numFmtId="4" fontId="7" fillId="2" borderId="0" xfId="0" applyNumberFormat="1" applyFont="1" applyFill="1" applyAlignment="1"/>
    <xf numFmtId="4" fontId="16" fillId="0" borderId="0" xfId="0" applyNumberFormat="1" applyFont="1"/>
    <xf numFmtId="2" fontId="5" fillId="10" borderId="16" xfId="1" applyNumberFormat="1" applyFont="1" applyFill="1" applyBorder="1" applyAlignment="1">
      <alignment horizontal="center" vertical="center"/>
    </xf>
    <xf numFmtId="2" fontId="0" fillId="0" borderId="0" xfId="0" applyNumberFormat="1"/>
    <xf numFmtId="4" fontId="5" fillId="3" borderId="25" xfId="1" applyNumberFormat="1" applyFont="1" applyFill="1" applyBorder="1"/>
    <xf numFmtId="0" fontId="5" fillId="3" borderId="10" xfId="1" applyFont="1" applyFill="1" applyBorder="1" applyAlignment="1">
      <alignment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justify" vertical="center"/>
    </xf>
    <xf numFmtId="4" fontId="5" fillId="0" borderId="67" xfId="1" applyNumberFormat="1" applyFont="1" applyFill="1" applyBorder="1"/>
    <xf numFmtId="4" fontId="5" fillId="0" borderId="68" xfId="1" applyNumberFormat="1" applyFont="1" applyFill="1" applyBorder="1"/>
    <xf numFmtId="4" fontId="5" fillId="0" borderId="69" xfId="1" applyNumberFormat="1" applyFont="1" applyFill="1" applyBorder="1"/>
    <xf numFmtId="4" fontId="5" fillId="0" borderId="70" xfId="1" applyNumberFormat="1" applyFont="1" applyFill="1" applyBorder="1"/>
    <xf numFmtId="49" fontId="7" fillId="0" borderId="8" xfId="1" applyNumberFormat="1" applyFont="1" applyFill="1" applyBorder="1" applyAlignment="1">
      <alignment horizontal="center" vertical="center"/>
    </xf>
    <xf numFmtId="0" fontId="8" fillId="0" borderId="0" xfId="1" applyFill="1"/>
    <xf numFmtId="0" fontId="0" fillId="0" borderId="10" xfId="0" applyFill="1" applyBorder="1" applyAlignment="1">
      <alignment wrapText="1"/>
    </xf>
    <xf numFmtId="0" fontId="0" fillId="0" borderId="67" xfId="0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7" fillId="0" borderId="13" xfId="0" applyFont="1" applyFill="1" applyBorder="1"/>
    <xf numFmtId="4" fontId="7" fillId="2" borderId="9" xfId="0" applyNumberFormat="1" applyFont="1" applyFill="1" applyBorder="1" applyAlignment="1"/>
    <xf numFmtId="4" fontId="7" fillId="2" borderId="10" xfId="0" applyNumberFormat="1" applyFont="1" applyFill="1" applyBorder="1" applyAlignment="1"/>
    <xf numFmtId="3" fontId="7" fillId="2" borderId="11" xfId="0" applyNumberFormat="1" applyFont="1" applyFill="1" applyBorder="1" applyAlignment="1"/>
    <xf numFmtId="4" fontId="7" fillId="0" borderId="9" xfId="0" applyNumberFormat="1" applyFont="1" applyBorder="1" applyAlignment="1"/>
    <xf numFmtId="4" fontId="7" fillId="0" borderId="10" xfId="0" applyNumberFormat="1" applyFont="1" applyBorder="1" applyAlignment="1"/>
    <xf numFmtId="4" fontId="7" fillId="2" borderId="11" xfId="0" applyNumberFormat="1" applyFont="1" applyFill="1" applyBorder="1" applyAlignment="1"/>
    <xf numFmtId="4" fontId="7" fillId="2" borderId="28" xfId="0" applyNumberFormat="1" applyFont="1" applyFill="1" applyBorder="1" applyAlignment="1"/>
    <xf numFmtId="4" fontId="7" fillId="0" borderId="41" xfId="0" applyNumberFormat="1" applyFont="1" applyBorder="1" applyAlignment="1"/>
    <xf numFmtId="4" fontId="2" fillId="0" borderId="62" xfId="1" applyNumberFormat="1" applyFont="1" applyFill="1" applyBorder="1"/>
    <xf numFmtId="4" fontId="2" fillId="0" borderId="63" xfId="1" applyNumberFormat="1" applyFont="1" applyFill="1" applyBorder="1"/>
    <xf numFmtId="4" fontId="7" fillId="0" borderId="18" xfId="1" applyNumberFormat="1" applyFont="1" applyFill="1" applyBorder="1"/>
    <xf numFmtId="4" fontId="7" fillId="0" borderId="29" xfId="1" applyNumberFormat="1" applyFont="1" applyFill="1" applyBorder="1"/>
    <xf numFmtId="4" fontId="5" fillId="3" borderId="29" xfId="1" applyNumberFormat="1" applyFont="1" applyFill="1" applyBorder="1"/>
    <xf numFmtId="4" fontId="5" fillId="0" borderId="29" xfId="1" applyNumberFormat="1" applyFont="1" applyFill="1" applyBorder="1"/>
    <xf numFmtId="49" fontId="5" fillId="0" borderId="15" xfId="1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justify" vertical="center"/>
    </xf>
    <xf numFmtId="4" fontId="7" fillId="0" borderId="43" xfId="1" applyNumberFormat="1" applyFont="1" applyFill="1" applyBorder="1"/>
    <xf numFmtId="4" fontId="5" fillId="0" borderId="31" xfId="1" applyNumberFormat="1" applyFont="1" applyFill="1" applyBorder="1"/>
    <xf numFmtId="4" fontId="5" fillId="0" borderId="51" xfId="1" applyNumberFormat="1" applyFont="1" applyFill="1" applyBorder="1"/>
    <xf numFmtId="49" fontId="5" fillId="3" borderId="53" xfId="1" applyNumberFormat="1" applyFont="1" applyFill="1" applyBorder="1" applyAlignment="1">
      <alignment horizontal="center" vertical="center"/>
    </xf>
    <xf numFmtId="0" fontId="5" fillId="3" borderId="53" xfId="1" applyFont="1" applyFill="1" applyBorder="1" applyAlignment="1">
      <alignment horizontal="justify" vertical="center"/>
    </xf>
    <xf numFmtId="4" fontId="5" fillId="3" borderId="44" xfId="1" applyNumberFormat="1" applyFont="1" applyFill="1" applyBorder="1"/>
    <xf numFmtId="4" fontId="5" fillId="3" borderId="35" xfId="1" applyNumberFormat="1" applyFont="1" applyFill="1" applyBorder="1"/>
    <xf numFmtId="4" fontId="5" fillId="3" borderId="38" xfId="1" applyNumberFormat="1" applyFont="1" applyFill="1" applyBorder="1"/>
    <xf numFmtId="4" fontId="7" fillId="0" borderId="42" xfId="1" applyNumberFormat="1" applyFont="1" applyFill="1" applyBorder="1"/>
    <xf numFmtId="4" fontId="5" fillId="3" borderId="45" xfId="1" applyNumberFormat="1" applyFont="1" applyFill="1" applyBorder="1"/>
    <xf numFmtId="4" fontId="5" fillId="0" borderId="28" xfId="1" applyNumberFormat="1" applyFont="1" applyFill="1" applyBorder="1"/>
    <xf numFmtId="4" fontId="2" fillId="0" borderId="71" xfId="1" applyNumberFormat="1" applyFont="1" applyFill="1" applyBorder="1"/>
    <xf numFmtId="4" fontId="5" fillId="3" borderId="30" xfId="1" applyNumberFormat="1" applyFont="1" applyFill="1" applyBorder="1"/>
    <xf numFmtId="4" fontId="7" fillId="3" borderId="28" xfId="1" applyNumberFormat="1" applyFont="1" applyFill="1" applyBorder="1"/>
    <xf numFmtId="4" fontId="7" fillId="0" borderId="39" xfId="1" applyNumberFormat="1" applyFont="1" applyFill="1" applyBorder="1"/>
    <xf numFmtId="164" fontId="5" fillId="3" borderId="2" xfId="2" applyFont="1" applyFill="1" applyBorder="1" applyAlignment="1">
      <alignment horizontal="right"/>
    </xf>
    <xf numFmtId="4" fontId="5" fillId="3" borderId="9" xfId="1" applyNumberFormat="1" applyFont="1" applyFill="1" applyBorder="1" applyAlignment="1">
      <alignment horizontal="right"/>
    </xf>
    <xf numFmtId="4" fontId="5" fillId="0" borderId="72" xfId="1" applyNumberFormat="1" applyFont="1" applyFill="1" applyBorder="1"/>
    <xf numFmtId="4" fontId="5" fillId="0" borderId="9" xfId="1" applyNumberFormat="1" applyFont="1" applyFill="1" applyBorder="1"/>
    <xf numFmtId="4" fontId="5" fillId="0" borderId="41" xfId="1" applyNumberFormat="1" applyFont="1" applyFill="1" applyBorder="1"/>
    <xf numFmtId="4" fontId="7" fillId="2" borderId="28" xfId="1" applyNumberFormat="1" applyFont="1" applyFill="1" applyBorder="1"/>
    <xf numFmtId="4" fontId="7" fillId="2" borderId="42" xfId="1" applyNumberFormat="1" applyFont="1" applyFill="1" applyBorder="1"/>
    <xf numFmtId="4" fontId="7" fillId="2" borderId="16" xfId="1" applyNumberFormat="1" applyFont="1" applyFill="1" applyBorder="1"/>
    <xf numFmtId="4" fontId="7" fillId="2" borderId="20" xfId="1" applyNumberFormat="1" applyFont="1" applyFill="1" applyBorder="1"/>
    <xf numFmtId="49" fontId="2" fillId="0" borderId="61" xfId="1" applyNumberFormat="1" applyFont="1" applyFill="1" applyBorder="1" applyAlignment="1">
      <alignment horizontal="center" vertical="center"/>
    </xf>
    <xf numFmtId="166" fontId="7" fillId="0" borderId="10" xfId="1" applyNumberFormat="1" applyFont="1" applyFill="1" applyBorder="1"/>
    <xf numFmtId="166" fontId="7" fillId="0" borderId="11" xfId="1" applyNumberFormat="1" applyFont="1" applyFill="1" applyBorder="1"/>
    <xf numFmtId="2" fontId="10" fillId="0" borderId="10" xfId="0" applyNumberFormat="1" applyFont="1" applyFill="1" applyBorder="1"/>
    <xf numFmtId="0" fontId="5" fillId="11" borderId="8" xfId="0" applyFont="1" applyFill="1" applyBorder="1" applyAlignment="1">
      <alignment horizontal="justify" vertical="center"/>
    </xf>
    <xf numFmtId="0" fontId="5" fillId="10" borderId="8" xfId="0" applyFont="1" applyFill="1" applyBorder="1" applyAlignment="1">
      <alignment horizontal="justify" vertical="center"/>
    </xf>
    <xf numFmtId="4" fontId="7" fillId="0" borderId="26" xfId="0" applyNumberFormat="1" applyFont="1" applyFill="1" applyBorder="1"/>
    <xf numFmtId="49" fontId="7" fillId="2" borderId="8" xfId="1" applyNumberFormat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5" borderId="23" xfId="1" applyFont="1" applyFill="1" applyBorder="1" applyAlignment="1">
      <alignment horizontal="center" vertical="center"/>
    </xf>
    <xf numFmtId="0" fontId="5" fillId="5" borderId="24" xfId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5" fillId="2" borderId="26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49" xfId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4" borderId="23" xfId="1" applyFont="1" applyFill="1" applyBorder="1" applyAlignment="1">
      <alignment horizontal="center" vertical="center"/>
    </xf>
    <xf numFmtId="0" fontId="5" fillId="4" borderId="24" xfId="1" applyFont="1" applyFill="1" applyBorder="1" applyAlignment="1">
      <alignment horizontal="center" vertical="center"/>
    </xf>
    <xf numFmtId="4" fontId="5" fillId="7" borderId="3" xfId="1" applyNumberFormat="1" applyFont="1" applyFill="1" applyBorder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0</xdr:rowOff>
    </xdr:from>
    <xdr:to>
      <xdr:col>0</xdr:col>
      <xdr:colOff>352425</xdr:colOff>
      <xdr:row>7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152400</xdr:rowOff>
    </xdr:from>
    <xdr:to>
      <xdr:col>0</xdr:col>
      <xdr:colOff>352425</xdr:colOff>
      <xdr:row>8</xdr:row>
      <xdr:rowOff>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1819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257175</xdr:colOff>
      <xdr:row>8</xdr:row>
      <xdr:rowOff>0</xdr:rowOff>
    </xdr:from>
    <xdr:to>
      <xdr:col>0</xdr:col>
      <xdr:colOff>333375</xdr:colOff>
      <xdr:row>8</xdr:row>
      <xdr:rowOff>161925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57175" y="2009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6</xdr:row>
      <xdr:rowOff>190500</xdr:rowOff>
    </xdr:from>
    <xdr:to>
      <xdr:col>4</xdr:col>
      <xdr:colOff>771525</xdr:colOff>
      <xdr:row>7</xdr:row>
      <xdr:rowOff>104775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609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2276475</xdr:colOff>
      <xdr:row>9</xdr:row>
      <xdr:rowOff>57150</xdr:rowOff>
    </xdr:from>
    <xdr:to>
      <xdr:col>1</xdr:col>
      <xdr:colOff>2352675</xdr:colOff>
      <xdr:row>9</xdr:row>
      <xdr:rowOff>219075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352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19050</xdr:rowOff>
    </xdr:from>
    <xdr:to>
      <xdr:col>0</xdr:col>
      <xdr:colOff>276225</xdr:colOff>
      <xdr:row>7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352425</xdr:colOff>
      <xdr:row>10</xdr:row>
      <xdr:rowOff>161925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4" name="Text Box 5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352425</xdr:colOff>
      <xdr:row>10</xdr:row>
      <xdr:rowOff>161925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276225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2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3" name="Text Box 6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161925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276225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161925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276225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93</xdr:row>
      <xdr:rowOff>0</xdr:rowOff>
    </xdr:from>
    <xdr:to>
      <xdr:col>0</xdr:col>
      <xdr:colOff>190500</xdr:colOff>
      <xdr:row>93</xdr:row>
      <xdr:rowOff>161925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93</xdr:row>
      <xdr:rowOff>0</xdr:rowOff>
    </xdr:from>
    <xdr:to>
      <xdr:col>0</xdr:col>
      <xdr:colOff>190500</xdr:colOff>
      <xdr:row>93</xdr:row>
      <xdr:rowOff>161925</xdr:rowOff>
    </xdr:to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93</xdr:row>
      <xdr:rowOff>0</xdr:rowOff>
    </xdr:from>
    <xdr:to>
      <xdr:col>0</xdr:col>
      <xdr:colOff>190500</xdr:colOff>
      <xdr:row>93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93</xdr:row>
      <xdr:rowOff>0</xdr:rowOff>
    </xdr:from>
    <xdr:to>
      <xdr:col>0</xdr:col>
      <xdr:colOff>190500</xdr:colOff>
      <xdr:row>93</xdr:row>
      <xdr:rowOff>161925</xdr:rowOff>
    </xdr:to>
    <xdr:sp macro="" textlink="">
      <xdr:nvSpPr>
        <xdr:cNvPr id="69" name="Text Box 6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93</xdr:row>
      <xdr:rowOff>0</xdr:rowOff>
    </xdr:from>
    <xdr:to>
      <xdr:col>0</xdr:col>
      <xdr:colOff>190500</xdr:colOff>
      <xdr:row>93</xdr:row>
      <xdr:rowOff>161925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93</xdr:row>
      <xdr:rowOff>0</xdr:rowOff>
    </xdr:from>
    <xdr:to>
      <xdr:col>0</xdr:col>
      <xdr:colOff>190500</xdr:colOff>
      <xdr:row>93</xdr:row>
      <xdr:rowOff>161925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93</xdr:row>
      <xdr:rowOff>0</xdr:rowOff>
    </xdr:from>
    <xdr:to>
      <xdr:col>0</xdr:col>
      <xdr:colOff>190500</xdr:colOff>
      <xdr:row>93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93</xdr:row>
      <xdr:rowOff>0</xdr:rowOff>
    </xdr:from>
    <xdr:to>
      <xdr:col>0</xdr:col>
      <xdr:colOff>352425</xdr:colOff>
      <xdr:row>93</xdr:row>
      <xdr:rowOff>161925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276225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132</xdr:row>
      <xdr:rowOff>0</xdr:rowOff>
    </xdr:from>
    <xdr:ext cx="76200" cy="259556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9621500"/>
          <a:ext cx="76200" cy="259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132</xdr:row>
      <xdr:rowOff>0</xdr:rowOff>
    </xdr:from>
    <xdr:ext cx="76200" cy="259556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9621500"/>
          <a:ext cx="76200" cy="259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132</xdr:row>
      <xdr:rowOff>0</xdr:rowOff>
    </xdr:from>
    <xdr:ext cx="76200" cy="259556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9621500"/>
          <a:ext cx="76200" cy="259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132</xdr:row>
      <xdr:rowOff>0</xdr:rowOff>
    </xdr:from>
    <xdr:ext cx="76200" cy="259556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9621500"/>
          <a:ext cx="76200" cy="259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132</xdr:row>
      <xdr:rowOff>0</xdr:rowOff>
    </xdr:from>
    <xdr:ext cx="76200" cy="250031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9621500"/>
          <a:ext cx="7620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132</xdr:row>
      <xdr:rowOff>0</xdr:rowOff>
    </xdr:from>
    <xdr:ext cx="76200" cy="278606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9621500"/>
          <a:ext cx="7620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132</xdr:row>
      <xdr:rowOff>0</xdr:rowOff>
    </xdr:from>
    <xdr:ext cx="76200" cy="278606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9621500"/>
          <a:ext cx="7620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132</xdr:row>
      <xdr:rowOff>0</xdr:rowOff>
    </xdr:from>
    <xdr:ext cx="76200" cy="250031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9621500"/>
          <a:ext cx="7620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457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4573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4573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457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4543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4543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4543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17</xdr:row>
      <xdr:rowOff>0</xdr:rowOff>
    </xdr:from>
    <xdr:to>
      <xdr:col>0</xdr:col>
      <xdr:colOff>352425</xdr:colOff>
      <xdr:row>17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4543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2305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23050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23050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190500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2305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70</xdr:row>
      <xdr:rowOff>0</xdr:rowOff>
    </xdr:from>
    <xdr:to>
      <xdr:col>0</xdr:col>
      <xdr:colOff>352425</xdr:colOff>
      <xdr:row>70</xdr:row>
      <xdr:rowOff>161925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76225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18</xdr:row>
      <xdr:rowOff>0</xdr:rowOff>
    </xdr:from>
    <xdr:ext cx="76200" cy="211931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323850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11931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323850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11931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323850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11931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323850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02406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3238500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30981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3238500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30981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3238500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18</xdr:row>
      <xdr:rowOff>0</xdr:rowOff>
    </xdr:from>
    <xdr:ext cx="76200" cy="202406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3238500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7145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7145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7145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7145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76250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7145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4825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7145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4825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7145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476250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2226469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48</xdr:row>
      <xdr:rowOff>0</xdr:rowOff>
    </xdr:from>
    <xdr:ext cx="76200" cy="161925"/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76225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87</xdr:row>
      <xdr:rowOff>0</xdr:rowOff>
    </xdr:from>
    <xdr:ext cx="76200" cy="161925"/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276225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352425</xdr:colOff>
      <xdr:row>19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</xdr:row>
      <xdr:rowOff>0</xdr:rowOff>
    </xdr:from>
    <xdr:to>
      <xdr:col>0</xdr:col>
      <xdr:colOff>428625</xdr:colOff>
      <xdr:row>5</xdr:row>
      <xdr:rowOff>190500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352425" y="1181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43</xdr:row>
      <xdr:rowOff>142875</xdr:rowOff>
    </xdr:from>
    <xdr:to>
      <xdr:col>0</xdr:col>
      <xdr:colOff>314325</xdr:colOff>
      <xdr:row>44</xdr:row>
      <xdr:rowOff>38099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 flipV="1">
          <a:off x="266700" y="81629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6</xdr:row>
      <xdr:rowOff>190500</xdr:rowOff>
    </xdr:from>
    <xdr:to>
      <xdr:col>4</xdr:col>
      <xdr:colOff>771525</xdr:colOff>
      <xdr:row>7</xdr:row>
      <xdr:rowOff>104775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609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2276475</xdr:colOff>
      <xdr:row>21</xdr:row>
      <xdr:rowOff>57150</xdr:rowOff>
    </xdr:from>
    <xdr:to>
      <xdr:col>1</xdr:col>
      <xdr:colOff>2352675</xdr:colOff>
      <xdr:row>21</xdr:row>
      <xdr:rowOff>219075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905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19050</xdr:rowOff>
    </xdr:from>
    <xdr:to>
      <xdr:col>0</xdr:col>
      <xdr:colOff>276225</xdr:colOff>
      <xdr:row>19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27</xdr:row>
      <xdr:rowOff>0</xdr:rowOff>
    </xdr:from>
    <xdr:to>
      <xdr:col>0</xdr:col>
      <xdr:colOff>352425</xdr:colOff>
      <xdr:row>27</xdr:row>
      <xdr:rowOff>161925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7</xdr:row>
      <xdr:rowOff>190500</xdr:rowOff>
    </xdr:from>
    <xdr:to>
      <xdr:col>4</xdr:col>
      <xdr:colOff>771525</xdr:colOff>
      <xdr:row>8</xdr:row>
      <xdr:rowOff>116682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6755606" y="1631156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8</xdr:row>
      <xdr:rowOff>190500</xdr:rowOff>
    </xdr:from>
    <xdr:to>
      <xdr:col>4</xdr:col>
      <xdr:colOff>771525</xdr:colOff>
      <xdr:row>9</xdr:row>
      <xdr:rowOff>104776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6755606" y="1881188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9</xdr:row>
      <xdr:rowOff>190500</xdr:rowOff>
    </xdr:from>
    <xdr:to>
      <xdr:col>4</xdr:col>
      <xdr:colOff>771525</xdr:colOff>
      <xdr:row>9</xdr:row>
      <xdr:rowOff>354807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588169</xdr:colOff>
      <xdr:row>18</xdr:row>
      <xdr:rowOff>95250</xdr:rowOff>
    </xdr:from>
    <xdr:to>
      <xdr:col>4</xdr:col>
      <xdr:colOff>664369</xdr:colOff>
      <xdr:row>19</xdr:row>
      <xdr:rowOff>164307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6648450" y="56078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11</xdr:row>
      <xdr:rowOff>190500</xdr:rowOff>
    </xdr:from>
    <xdr:to>
      <xdr:col>4</xdr:col>
      <xdr:colOff>771525</xdr:colOff>
      <xdr:row>12</xdr:row>
      <xdr:rowOff>116682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11</xdr:row>
      <xdr:rowOff>190500</xdr:rowOff>
    </xdr:from>
    <xdr:to>
      <xdr:col>4</xdr:col>
      <xdr:colOff>771525</xdr:colOff>
      <xdr:row>12</xdr:row>
      <xdr:rowOff>116682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12</xdr:row>
      <xdr:rowOff>190500</xdr:rowOff>
    </xdr:from>
    <xdr:to>
      <xdr:col>4</xdr:col>
      <xdr:colOff>771525</xdr:colOff>
      <xdr:row>13</xdr:row>
      <xdr:rowOff>116682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12</xdr:row>
      <xdr:rowOff>190500</xdr:rowOff>
    </xdr:from>
    <xdr:to>
      <xdr:col>4</xdr:col>
      <xdr:colOff>771525</xdr:colOff>
      <xdr:row>13</xdr:row>
      <xdr:rowOff>116682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13</xdr:row>
      <xdr:rowOff>190500</xdr:rowOff>
    </xdr:from>
    <xdr:to>
      <xdr:col>4</xdr:col>
      <xdr:colOff>771525</xdr:colOff>
      <xdr:row>13</xdr:row>
      <xdr:rowOff>354807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13</xdr:row>
      <xdr:rowOff>190500</xdr:rowOff>
    </xdr:from>
    <xdr:to>
      <xdr:col>4</xdr:col>
      <xdr:colOff>771525</xdr:colOff>
      <xdr:row>13</xdr:row>
      <xdr:rowOff>354807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14</xdr:row>
      <xdr:rowOff>190500</xdr:rowOff>
    </xdr:from>
    <xdr:to>
      <xdr:col>4</xdr:col>
      <xdr:colOff>771525</xdr:colOff>
      <xdr:row>14</xdr:row>
      <xdr:rowOff>354807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14</xdr:row>
      <xdr:rowOff>190500</xdr:rowOff>
    </xdr:from>
    <xdr:to>
      <xdr:col>4</xdr:col>
      <xdr:colOff>771525</xdr:colOff>
      <xdr:row>14</xdr:row>
      <xdr:rowOff>354807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</xdr:row>
      <xdr:rowOff>190500</xdr:rowOff>
    </xdr:from>
    <xdr:to>
      <xdr:col>4</xdr:col>
      <xdr:colOff>771525</xdr:colOff>
      <xdr:row>15</xdr:row>
      <xdr:rowOff>354807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</xdr:row>
      <xdr:rowOff>190500</xdr:rowOff>
    </xdr:from>
    <xdr:to>
      <xdr:col>4</xdr:col>
      <xdr:colOff>771525</xdr:colOff>
      <xdr:row>15</xdr:row>
      <xdr:rowOff>354807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16</xdr:row>
      <xdr:rowOff>190500</xdr:rowOff>
    </xdr:from>
    <xdr:to>
      <xdr:col>4</xdr:col>
      <xdr:colOff>771525</xdr:colOff>
      <xdr:row>17</xdr:row>
      <xdr:rowOff>116682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16</xdr:row>
      <xdr:rowOff>190500</xdr:rowOff>
    </xdr:from>
    <xdr:to>
      <xdr:col>4</xdr:col>
      <xdr:colOff>771525</xdr:colOff>
      <xdr:row>17</xdr:row>
      <xdr:rowOff>116682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17</xdr:row>
      <xdr:rowOff>190500</xdr:rowOff>
    </xdr:from>
    <xdr:to>
      <xdr:col>4</xdr:col>
      <xdr:colOff>771525</xdr:colOff>
      <xdr:row>19</xdr:row>
      <xdr:rowOff>108745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17</xdr:row>
      <xdr:rowOff>190500</xdr:rowOff>
    </xdr:from>
    <xdr:to>
      <xdr:col>4</xdr:col>
      <xdr:colOff>771525</xdr:colOff>
      <xdr:row>19</xdr:row>
      <xdr:rowOff>108745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18</xdr:row>
      <xdr:rowOff>190500</xdr:rowOff>
    </xdr:from>
    <xdr:to>
      <xdr:col>4</xdr:col>
      <xdr:colOff>771525</xdr:colOff>
      <xdr:row>19</xdr:row>
      <xdr:rowOff>164307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33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534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33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534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33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534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33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534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33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5343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33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5343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33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5343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33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5343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333500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333500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333500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309562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333500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333500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333500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333500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133350</xdr:colOff>
      <xdr:row>6</xdr:row>
      <xdr:rowOff>0</xdr:rowOff>
    </xdr:from>
    <xdr:ext cx="76200" cy="250032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133350" y="1143000"/>
          <a:ext cx="76200" cy="250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171450</xdr:colOff>
      <xdr:row>6</xdr:row>
      <xdr:rowOff>57150</xdr:rowOff>
    </xdr:from>
    <xdr:ext cx="76200" cy="221457"/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71450" y="1200150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6</xdr:row>
      <xdr:rowOff>190500</xdr:rowOff>
    </xdr:from>
    <xdr:ext cx="76200" cy="221457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3048000" y="1333500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2276475</xdr:colOff>
      <xdr:row>9</xdr:row>
      <xdr:rowOff>57150</xdr:rowOff>
    </xdr:from>
    <xdr:ext cx="76200" cy="280988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1219200" y="1771650"/>
          <a:ext cx="7620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19050</xdr:rowOff>
    </xdr:from>
    <xdr:ext cx="276225" cy="142875"/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35255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161925"/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295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2954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2954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295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309562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133350</xdr:colOff>
      <xdr:row>6</xdr:row>
      <xdr:rowOff>0</xdr:rowOff>
    </xdr:from>
    <xdr:ext cx="76200" cy="250032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133350" y="1419225"/>
          <a:ext cx="76200" cy="250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171450</xdr:colOff>
      <xdr:row>6</xdr:row>
      <xdr:rowOff>57150</xdr:rowOff>
    </xdr:from>
    <xdr:ext cx="76200" cy="221457"/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71450" y="1476375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6</xdr:row>
      <xdr:rowOff>190500</xdr:rowOff>
    </xdr:from>
    <xdr:ext cx="76200" cy="221457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609725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2276475</xdr:colOff>
      <xdr:row>9</xdr:row>
      <xdr:rowOff>57150</xdr:rowOff>
    </xdr:from>
    <xdr:ext cx="76200" cy="280988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324100"/>
          <a:ext cx="7620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19050</xdr:rowOff>
    </xdr:from>
    <xdr:ext cx="276225" cy="142875"/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161925"/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295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2954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2954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8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295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7</xdr:row>
      <xdr:rowOff>0</xdr:rowOff>
    </xdr:from>
    <xdr:ext cx="76200" cy="211931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428625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11931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428625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11931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428625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11931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428625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02406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4286250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30981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4286250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30981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4286250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202406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4286250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uk-UA"/>
            <a:t>1</a:t>
          </a:r>
        </a:p>
      </xdr:txBody>
    </xdr:sp>
    <xdr:clientData/>
  </xdr:oneCellAnchor>
  <xdr:oneCellAnchor>
    <xdr:from>
      <xdr:col>0</xdr:col>
      <xdr:colOff>114300</xdr:colOff>
      <xdr:row>7</xdr:row>
      <xdr:rowOff>0</xdr:rowOff>
    </xdr:from>
    <xdr:ext cx="76200" cy="48577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485775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485775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485775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476250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22098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504825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22098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504825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22098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476250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22098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12</xdr:row>
      <xdr:rowOff>0</xdr:rowOff>
    </xdr:from>
    <xdr:ext cx="76200" cy="161925"/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276225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485775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485775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485775"/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485775"/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504825"/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504825"/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42" name="Text Box 5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43" name="Text Box 6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4825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4825"/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485775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485775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485775"/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485775"/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4825"/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4825"/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241300</xdr:colOff>
      <xdr:row>6</xdr:row>
      <xdr:rowOff>201083</xdr:rowOff>
    </xdr:from>
    <xdr:ext cx="76200" cy="504825"/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241300" y="168275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13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297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297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297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297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2971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2971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2971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13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2971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5495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8</xdr:row>
      <xdr:rowOff>9525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5495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8</xdr:row>
      <xdr:rowOff>9525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5495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5495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8</xdr:row>
      <xdr:rowOff>9525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5495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8</xdr:row>
      <xdr:rowOff>9525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5495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4" name="Text Box 5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19050</xdr:rowOff>
    </xdr:from>
    <xdr:to>
      <xdr:col>0</xdr:col>
      <xdr:colOff>276225</xdr:colOff>
      <xdr:row>7</xdr:row>
      <xdr:rowOff>161925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 flipH="1">
          <a:off x="0" y="551497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114300</xdr:colOff>
      <xdr:row>8</xdr:row>
      <xdr:rowOff>0</xdr:rowOff>
    </xdr:from>
    <xdr:ext cx="76200" cy="509587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509587"/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509587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509587"/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9587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9587"/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9587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9587"/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C98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5" sqref="B5:B7"/>
    </sheetView>
  </sheetViews>
  <sheetFormatPr defaultRowHeight="12.75"/>
  <cols>
    <col min="1" max="1" width="8.85546875" style="3" customWidth="1"/>
    <col min="2" max="2" width="38.28515625" style="3" customWidth="1"/>
    <col min="3" max="3" width="15" style="3" customWidth="1"/>
    <col min="4" max="4" width="13.140625" style="3" customWidth="1"/>
    <col min="5" max="5" width="13.5703125" style="3" customWidth="1"/>
    <col min="6" max="6" width="15" style="43" customWidth="1"/>
    <col min="7" max="10" width="12.85546875" style="43" customWidth="1"/>
    <col min="11" max="18" width="12.85546875" style="3" customWidth="1"/>
    <col min="19" max="19" width="17.42578125" style="3" customWidth="1"/>
    <col min="20" max="20" width="12.85546875" style="3" customWidth="1"/>
    <col min="21" max="21" width="18" style="3" customWidth="1"/>
    <col min="22" max="22" width="12.85546875" style="3" customWidth="1"/>
    <col min="23" max="23" width="15.5703125" style="3" customWidth="1"/>
    <col min="24" max="24" width="13.28515625" style="3" hidden="1" customWidth="1"/>
    <col min="25" max="25" width="13.42578125" style="3" hidden="1" customWidth="1"/>
    <col min="26" max="26" width="14.140625" style="3" hidden="1" customWidth="1"/>
    <col min="27" max="27" width="13" style="3" hidden="1" customWidth="1"/>
    <col min="28" max="28" width="13.7109375" style="3" hidden="1" customWidth="1"/>
    <col min="29" max="29" width="2" style="3" hidden="1" customWidth="1"/>
    <col min="30" max="32" width="9.140625" style="3" customWidth="1"/>
    <col min="33" max="256" width="9.140625" style="3"/>
    <col min="257" max="257" width="8.85546875" style="3" customWidth="1"/>
    <col min="258" max="258" width="48.28515625" style="3" customWidth="1"/>
    <col min="259" max="259" width="16.7109375" style="3" customWidth="1"/>
    <col min="260" max="260" width="17" style="3" customWidth="1"/>
    <col min="261" max="261" width="15.85546875" style="3" customWidth="1"/>
    <col min="262" max="262" width="14.5703125" style="3" customWidth="1"/>
    <col min="263" max="263" width="15.28515625" style="3" customWidth="1"/>
    <col min="264" max="264" width="13.85546875" style="3" customWidth="1"/>
    <col min="265" max="265" width="15" style="3" customWidth="1"/>
    <col min="266" max="266" width="12.28515625" style="3" customWidth="1"/>
    <col min="267" max="267" width="15.42578125" style="3" customWidth="1"/>
    <col min="268" max="268" width="13.28515625" style="3" customWidth="1"/>
    <col min="269" max="269" width="13.42578125" style="3" customWidth="1"/>
    <col min="270" max="270" width="14.140625" style="3" customWidth="1"/>
    <col min="271" max="271" width="13" style="3" customWidth="1"/>
    <col min="272" max="272" width="13.7109375" style="3" customWidth="1"/>
    <col min="273" max="273" width="12.7109375" style="3" customWidth="1"/>
    <col min="274" max="274" width="13.28515625" style="3" customWidth="1"/>
    <col min="275" max="275" width="13.42578125" style="3" customWidth="1"/>
    <col min="276" max="276" width="14.140625" style="3" customWidth="1"/>
    <col min="277" max="277" width="13" style="3" customWidth="1"/>
    <col min="278" max="278" width="13.7109375" style="3" customWidth="1"/>
    <col min="279" max="279" width="12.7109375" style="3" customWidth="1"/>
    <col min="280" max="280" width="13.28515625" style="3" customWidth="1"/>
    <col min="281" max="281" width="13.42578125" style="3" customWidth="1"/>
    <col min="282" max="282" width="14.140625" style="3" customWidth="1"/>
    <col min="283" max="283" width="13" style="3" customWidth="1"/>
    <col min="284" max="284" width="13.7109375" style="3" customWidth="1"/>
    <col min="285" max="285" width="12.7109375" style="3" customWidth="1"/>
    <col min="286" max="512" width="9.140625" style="3"/>
    <col min="513" max="513" width="8.85546875" style="3" customWidth="1"/>
    <col min="514" max="514" width="48.28515625" style="3" customWidth="1"/>
    <col min="515" max="515" width="16.7109375" style="3" customWidth="1"/>
    <col min="516" max="516" width="17" style="3" customWidth="1"/>
    <col min="517" max="517" width="15.85546875" style="3" customWidth="1"/>
    <col min="518" max="518" width="14.5703125" style="3" customWidth="1"/>
    <col min="519" max="519" width="15.28515625" style="3" customWidth="1"/>
    <col min="520" max="520" width="13.85546875" style="3" customWidth="1"/>
    <col min="521" max="521" width="15" style="3" customWidth="1"/>
    <col min="522" max="522" width="12.28515625" style="3" customWidth="1"/>
    <col min="523" max="523" width="15.42578125" style="3" customWidth="1"/>
    <col min="524" max="524" width="13.28515625" style="3" customWidth="1"/>
    <col min="525" max="525" width="13.42578125" style="3" customWidth="1"/>
    <col min="526" max="526" width="14.140625" style="3" customWidth="1"/>
    <col min="527" max="527" width="13" style="3" customWidth="1"/>
    <col min="528" max="528" width="13.7109375" style="3" customWidth="1"/>
    <col min="529" max="529" width="12.7109375" style="3" customWidth="1"/>
    <col min="530" max="530" width="13.28515625" style="3" customWidth="1"/>
    <col min="531" max="531" width="13.42578125" style="3" customWidth="1"/>
    <col min="532" max="532" width="14.140625" style="3" customWidth="1"/>
    <col min="533" max="533" width="13" style="3" customWidth="1"/>
    <col min="534" max="534" width="13.7109375" style="3" customWidth="1"/>
    <col min="535" max="535" width="12.7109375" style="3" customWidth="1"/>
    <col min="536" max="536" width="13.28515625" style="3" customWidth="1"/>
    <col min="537" max="537" width="13.42578125" style="3" customWidth="1"/>
    <col min="538" max="538" width="14.140625" style="3" customWidth="1"/>
    <col min="539" max="539" width="13" style="3" customWidth="1"/>
    <col min="540" max="540" width="13.7109375" style="3" customWidth="1"/>
    <col min="541" max="541" width="12.7109375" style="3" customWidth="1"/>
    <col min="542" max="768" width="9.140625" style="3"/>
    <col min="769" max="769" width="8.85546875" style="3" customWidth="1"/>
    <col min="770" max="770" width="48.28515625" style="3" customWidth="1"/>
    <col min="771" max="771" width="16.7109375" style="3" customWidth="1"/>
    <col min="772" max="772" width="17" style="3" customWidth="1"/>
    <col min="773" max="773" width="15.85546875" style="3" customWidth="1"/>
    <col min="774" max="774" width="14.5703125" style="3" customWidth="1"/>
    <col min="775" max="775" width="15.28515625" style="3" customWidth="1"/>
    <col min="776" max="776" width="13.85546875" style="3" customWidth="1"/>
    <col min="777" max="777" width="15" style="3" customWidth="1"/>
    <col min="778" max="778" width="12.28515625" style="3" customWidth="1"/>
    <col min="779" max="779" width="15.42578125" style="3" customWidth="1"/>
    <col min="780" max="780" width="13.28515625" style="3" customWidth="1"/>
    <col min="781" max="781" width="13.42578125" style="3" customWidth="1"/>
    <col min="782" max="782" width="14.140625" style="3" customWidth="1"/>
    <col min="783" max="783" width="13" style="3" customWidth="1"/>
    <col min="784" max="784" width="13.7109375" style="3" customWidth="1"/>
    <col min="785" max="785" width="12.7109375" style="3" customWidth="1"/>
    <col min="786" max="786" width="13.28515625" style="3" customWidth="1"/>
    <col min="787" max="787" width="13.42578125" style="3" customWidth="1"/>
    <col min="788" max="788" width="14.140625" style="3" customWidth="1"/>
    <col min="789" max="789" width="13" style="3" customWidth="1"/>
    <col min="790" max="790" width="13.7109375" style="3" customWidth="1"/>
    <col min="791" max="791" width="12.7109375" style="3" customWidth="1"/>
    <col min="792" max="792" width="13.28515625" style="3" customWidth="1"/>
    <col min="793" max="793" width="13.42578125" style="3" customWidth="1"/>
    <col min="794" max="794" width="14.140625" style="3" customWidth="1"/>
    <col min="795" max="795" width="13" style="3" customWidth="1"/>
    <col min="796" max="796" width="13.7109375" style="3" customWidth="1"/>
    <col min="797" max="797" width="12.7109375" style="3" customWidth="1"/>
    <col min="798" max="1024" width="9.140625" style="3"/>
    <col min="1025" max="1025" width="8.85546875" style="3" customWidth="1"/>
    <col min="1026" max="1026" width="48.28515625" style="3" customWidth="1"/>
    <col min="1027" max="1027" width="16.7109375" style="3" customWidth="1"/>
    <col min="1028" max="1028" width="17" style="3" customWidth="1"/>
    <col min="1029" max="1029" width="15.85546875" style="3" customWidth="1"/>
    <col min="1030" max="1030" width="14.5703125" style="3" customWidth="1"/>
    <col min="1031" max="1031" width="15.28515625" style="3" customWidth="1"/>
    <col min="1032" max="1032" width="13.85546875" style="3" customWidth="1"/>
    <col min="1033" max="1033" width="15" style="3" customWidth="1"/>
    <col min="1034" max="1034" width="12.28515625" style="3" customWidth="1"/>
    <col min="1035" max="1035" width="15.42578125" style="3" customWidth="1"/>
    <col min="1036" max="1036" width="13.28515625" style="3" customWidth="1"/>
    <col min="1037" max="1037" width="13.42578125" style="3" customWidth="1"/>
    <col min="1038" max="1038" width="14.140625" style="3" customWidth="1"/>
    <col min="1039" max="1039" width="13" style="3" customWidth="1"/>
    <col min="1040" max="1040" width="13.7109375" style="3" customWidth="1"/>
    <col min="1041" max="1041" width="12.7109375" style="3" customWidth="1"/>
    <col min="1042" max="1042" width="13.28515625" style="3" customWidth="1"/>
    <col min="1043" max="1043" width="13.42578125" style="3" customWidth="1"/>
    <col min="1044" max="1044" width="14.140625" style="3" customWidth="1"/>
    <col min="1045" max="1045" width="13" style="3" customWidth="1"/>
    <col min="1046" max="1046" width="13.7109375" style="3" customWidth="1"/>
    <col min="1047" max="1047" width="12.7109375" style="3" customWidth="1"/>
    <col min="1048" max="1048" width="13.28515625" style="3" customWidth="1"/>
    <col min="1049" max="1049" width="13.42578125" style="3" customWidth="1"/>
    <col min="1050" max="1050" width="14.140625" style="3" customWidth="1"/>
    <col min="1051" max="1051" width="13" style="3" customWidth="1"/>
    <col min="1052" max="1052" width="13.7109375" style="3" customWidth="1"/>
    <col min="1053" max="1053" width="12.7109375" style="3" customWidth="1"/>
    <col min="1054" max="1280" width="9.140625" style="3"/>
    <col min="1281" max="1281" width="8.85546875" style="3" customWidth="1"/>
    <col min="1282" max="1282" width="48.28515625" style="3" customWidth="1"/>
    <col min="1283" max="1283" width="16.7109375" style="3" customWidth="1"/>
    <col min="1284" max="1284" width="17" style="3" customWidth="1"/>
    <col min="1285" max="1285" width="15.85546875" style="3" customWidth="1"/>
    <col min="1286" max="1286" width="14.5703125" style="3" customWidth="1"/>
    <col min="1287" max="1287" width="15.28515625" style="3" customWidth="1"/>
    <col min="1288" max="1288" width="13.85546875" style="3" customWidth="1"/>
    <col min="1289" max="1289" width="15" style="3" customWidth="1"/>
    <col min="1290" max="1290" width="12.28515625" style="3" customWidth="1"/>
    <col min="1291" max="1291" width="15.42578125" style="3" customWidth="1"/>
    <col min="1292" max="1292" width="13.28515625" style="3" customWidth="1"/>
    <col min="1293" max="1293" width="13.42578125" style="3" customWidth="1"/>
    <col min="1294" max="1294" width="14.140625" style="3" customWidth="1"/>
    <col min="1295" max="1295" width="13" style="3" customWidth="1"/>
    <col min="1296" max="1296" width="13.7109375" style="3" customWidth="1"/>
    <col min="1297" max="1297" width="12.7109375" style="3" customWidth="1"/>
    <col min="1298" max="1298" width="13.28515625" style="3" customWidth="1"/>
    <col min="1299" max="1299" width="13.42578125" style="3" customWidth="1"/>
    <col min="1300" max="1300" width="14.140625" style="3" customWidth="1"/>
    <col min="1301" max="1301" width="13" style="3" customWidth="1"/>
    <col min="1302" max="1302" width="13.7109375" style="3" customWidth="1"/>
    <col min="1303" max="1303" width="12.7109375" style="3" customWidth="1"/>
    <col min="1304" max="1304" width="13.28515625" style="3" customWidth="1"/>
    <col min="1305" max="1305" width="13.42578125" style="3" customWidth="1"/>
    <col min="1306" max="1306" width="14.140625" style="3" customWidth="1"/>
    <col min="1307" max="1307" width="13" style="3" customWidth="1"/>
    <col min="1308" max="1308" width="13.7109375" style="3" customWidth="1"/>
    <col min="1309" max="1309" width="12.7109375" style="3" customWidth="1"/>
    <col min="1310" max="1536" width="9.140625" style="3"/>
    <col min="1537" max="1537" width="8.85546875" style="3" customWidth="1"/>
    <col min="1538" max="1538" width="48.28515625" style="3" customWidth="1"/>
    <col min="1539" max="1539" width="16.7109375" style="3" customWidth="1"/>
    <col min="1540" max="1540" width="17" style="3" customWidth="1"/>
    <col min="1541" max="1541" width="15.85546875" style="3" customWidth="1"/>
    <col min="1542" max="1542" width="14.5703125" style="3" customWidth="1"/>
    <col min="1543" max="1543" width="15.28515625" style="3" customWidth="1"/>
    <col min="1544" max="1544" width="13.85546875" style="3" customWidth="1"/>
    <col min="1545" max="1545" width="15" style="3" customWidth="1"/>
    <col min="1546" max="1546" width="12.28515625" style="3" customWidth="1"/>
    <col min="1547" max="1547" width="15.42578125" style="3" customWidth="1"/>
    <col min="1548" max="1548" width="13.28515625" style="3" customWidth="1"/>
    <col min="1549" max="1549" width="13.42578125" style="3" customWidth="1"/>
    <col min="1550" max="1550" width="14.140625" style="3" customWidth="1"/>
    <col min="1551" max="1551" width="13" style="3" customWidth="1"/>
    <col min="1552" max="1552" width="13.7109375" style="3" customWidth="1"/>
    <col min="1553" max="1553" width="12.7109375" style="3" customWidth="1"/>
    <col min="1554" max="1554" width="13.28515625" style="3" customWidth="1"/>
    <col min="1555" max="1555" width="13.42578125" style="3" customWidth="1"/>
    <col min="1556" max="1556" width="14.140625" style="3" customWidth="1"/>
    <col min="1557" max="1557" width="13" style="3" customWidth="1"/>
    <col min="1558" max="1558" width="13.7109375" style="3" customWidth="1"/>
    <col min="1559" max="1559" width="12.7109375" style="3" customWidth="1"/>
    <col min="1560" max="1560" width="13.28515625" style="3" customWidth="1"/>
    <col min="1561" max="1561" width="13.42578125" style="3" customWidth="1"/>
    <col min="1562" max="1562" width="14.140625" style="3" customWidth="1"/>
    <col min="1563" max="1563" width="13" style="3" customWidth="1"/>
    <col min="1564" max="1564" width="13.7109375" style="3" customWidth="1"/>
    <col min="1565" max="1565" width="12.7109375" style="3" customWidth="1"/>
    <col min="1566" max="1792" width="9.140625" style="3"/>
    <col min="1793" max="1793" width="8.85546875" style="3" customWidth="1"/>
    <col min="1794" max="1794" width="48.28515625" style="3" customWidth="1"/>
    <col min="1795" max="1795" width="16.7109375" style="3" customWidth="1"/>
    <col min="1796" max="1796" width="17" style="3" customWidth="1"/>
    <col min="1797" max="1797" width="15.85546875" style="3" customWidth="1"/>
    <col min="1798" max="1798" width="14.5703125" style="3" customWidth="1"/>
    <col min="1799" max="1799" width="15.28515625" style="3" customWidth="1"/>
    <col min="1800" max="1800" width="13.85546875" style="3" customWidth="1"/>
    <col min="1801" max="1801" width="15" style="3" customWidth="1"/>
    <col min="1802" max="1802" width="12.28515625" style="3" customWidth="1"/>
    <col min="1803" max="1803" width="15.42578125" style="3" customWidth="1"/>
    <col min="1804" max="1804" width="13.28515625" style="3" customWidth="1"/>
    <col min="1805" max="1805" width="13.42578125" style="3" customWidth="1"/>
    <col min="1806" max="1806" width="14.140625" style="3" customWidth="1"/>
    <col min="1807" max="1807" width="13" style="3" customWidth="1"/>
    <col min="1808" max="1808" width="13.7109375" style="3" customWidth="1"/>
    <col min="1809" max="1809" width="12.7109375" style="3" customWidth="1"/>
    <col min="1810" max="1810" width="13.28515625" style="3" customWidth="1"/>
    <col min="1811" max="1811" width="13.42578125" style="3" customWidth="1"/>
    <col min="1812" max="1812" width="14.140625" style="3" customWidth="1"/>
    <col min="1813" max="1813" width="13" style="3" customWidth="1"/>
    <col min="1814" max="1814" width="13.7109375" style="3" customWidth="1"/>
    <col min="1815" max="1815" width="12.7109375" style="3" customWidth="1"/>
    <col min="1816" max="1816" width="13.28515625" style="3" customWidth="1"/>
    <col min="1817" max="1817" width="13.42578125" style="3" customWidth="1"/>
    <col min="1818" max="1818" width="14.140625" style="3" customWidth="1"/>
    <col min="1819" max="1819" width="13" style="3" customWidth="1"/>
    <col min="1820" max="1820" width="13.7109375" style="3" customWidth="1"/>
    <col min="1821" max="1821" width="12.7109375" style="3" customWidth="1"/>
    <col min="1822" max="2048" width="9.140625" style="3"/>
    <col min="2049" max="2049" width="8.85546875" style="3" customWidth="1"/>
    <col min="2050" max="2050" width="48.28515625" style="3" customWidth="1"/>
    <col min="2051" max="2051" width="16.7109375" style="3" customWidth="1"/>
    <col min="2052" max="2052" width="17" style="3" customWidth="1"/>
    <col min="2053" max="2053" width="15.85546875" style="3" customWidth="1"/>
    <col min="2054" max="2054" width="14.5703125" style="3" customWidth="1"/>
    <col min="2055" max="2055" width="15.28515625" style="3" customWidth="1"/>
    <col min="2056" max="2056" width="13.85546875" style="3" customWidth="1"/>
    <col min="2057" max="2057" width="15" style="3" customWidth="1"/>
    <col min="2058" max="2058" width="12.28515625" style="3" customWidth="1"/>
    <col min="2059" max="2059" width="15.42578125" style="3" customWidth="1"/>
    <col min="2060" max="2060" width="13.28515625" style="3" customWidth="1"/>
    <col min="2061" max="2061" width="13.42578125" style="3" customWidth="1"/>
    <col min="2062" max="2062" width="14.140625" style="3" customWidth="1"/>
    <col min="2063" max="2063" width="13" style="3" customWidth="1"/>
    <col min="2064" max="2064" width="13.7109375" style="3" customWidth="1"/>
    <col min="2065" max="2065" width="12.7109375" style="3" customWidth="1"/>
    <col min="2066" max="2066" width="13.28515625" style="3" customWidth="1"/>
    <col min="2067" max="2067" width="13.42578125" style="3" customWidth="1"/>
    <col min="2068" max="2068" width="14.140625" style="3" customWidth="1"/>
    <col min="2069" max="2069" width="13" style="3" customWidth="1"/>
    <col min="2070" max="2070" width="13.7109375" style="3" customWidth="1"/>
    <col min="2071" max="2071" width="12.7109375" style="3" customWidth="1"/>
    <col min="2072" max="2072" width="13.28515625" style="3" customWidth="1"/>
    <col min="2073" max="2073" width="13.42578125" style="3" customWidth="1"/>
    <col min="2074" max="2074" width="14.140625" style="3" customWidth="1"/>
    <col min="2075" max="2075" width="13" style="3" customWidth="1"/>
    <col min="2076" max="2076" width="13.7109375" style="3" customWidth="1"/>
    <col min="2077" max="2077" width="12.7109375" style="3" customWidth="1"/>
    <col min="2078" max="2304" width="9.140625" style="3"/>
    <col min="2305" max="2305" width="8.85546875" style="3" customWidth="1"/>
    <col min="2306" max="2306" width="48.28515625" style="3" customWidth="1"/>
    <col min="2307" max="2307" width="16.7109375" style="3" customWidth="1"/>
    <col min="2308" max="2308" width="17" style="3" customWidth="1"/>
    <col min="2309" max="2309" width="15.85546875" style="3" customWidth="1"/>
    <col min="2310" max="2310" width="14.5703125" style="3" customWidth="1"/>
    <col min="2311" max="2311" width="15.28515625" style="3" customWidth="1"/>
    <col min="2312" max="2312" width="13.85546875" style="3" customWidth="1"/>
    <col min="2313" max="2313" width="15" style="3" customWidth="1"/>
    <col min="2314" max="2314" width="12.28515625" style="3" customWidth="1"/>
    <col min="2315" max="2315" width="15.42578125" style="3" customWidth="1"/>
    <col min="2316" max="2316" width="13.28515625" style="3" customWidth="1"/>
    <col min="2317" max="2317" width="13.42578125" style="3" customWidth="1"/>
    <col min="2318" max="2318" width="14.140625" style="3" customWidth="1"/>
    <col min="2319" max="2319" width="13" style="3" customWidth="1"/>
    <col min="2320" max="2320" width="13.7109375" style="3" customWidth="1"/>
    <col min="2321" max="2321" width="12.7109375" style="3" customWidth="1"/>
    <col min="2322" max="2322" width="13.28515625" style="3" customWidth="1"/>
    <col min="2323" max="2323" width="13.42578125" style="3" customWidth="1"/>
    <col min="2324" max="2324" width="14.140625" style="3" customWidth="1"/>
    <col min="2325" max="2325" width="13" style="3" customWidth="1"/>
    <col min="2326" max="2326" width="13.7109375" style="3" customWidth="1"/>
    <col min="2327" max="2327" width="12.7109375" style="3" customWidth="1"/>
    <col min="2328" max="2328" width="13.28515625" style="3" customWidth="1"/>
    <col min="2329" max="2329" width="13.42578125" style="3" customWidth="1"/>
    <col min="2330" max="2330" width="14.140625" style="3" customWidth="1"/>
    <col min="2331" max="2331" width="13" style="3" customWidth="1"/>
    <col min="2332" max="2332" width="13.7109375" style="3" customWidth="1"/>
    <col min="2333" max="2333" width="12.7109375" style="3" customWidth="1"/>
    <col min="2334" max="2560" width="9.140625" style="3"/>
    <col min="2561" max="2561" width="8.85546875" style="3" customWidth="1"/>
    <col min="2562" max="2562" width="48.28515625" style="3" customWidth="1"/>
    <col min="2563" max="2563" width="16.7109375" style="3" customWidth="1"/>
    <col min="2564" max="2564" width="17" style="3" customWidth="1"/>
    <col min="2565" max="2565" width="15.85546875" style="3" customWidth="1"/>
    <col min="2566" max="2566" width="14.5703125" style="3" customWidth="1"/>
    <col min="2567" max="2567" width="15.28515625" style="3" customWidth="1"/>
    <col min="2568" max="2568" width="13.85546875" style="3" customWidth="1"/>
    <col min="2569" max="2569" width="15" style="3" customWidth="1"/>
    <col min="2570" max="2570" width="12.28515625" style="3" customWidth="1"/>
    <col min="2571" max="2571" width="15.42578125" style="3" customWidth="1"/>
    <col min="2572" max="2572" width="13.28515625" style="3" customWidth="1"/>
    <col min="2573" max="2573" width="13.42578125" style="3" customWidth="1"/>
    <col min="2574" max="2574" width="14.140625" style="3" customWidth="1"/>
    <col min="2575" max="2575" width="13" style="3" customWidth="1"/>
    <col min="2576" max="2576" width="13.7109375" style="3" customWidth="1"/>
    <col min="2577" max="2577" width="12.7109375" style="3" customWidth="1"/>
    <col min="2578" max="2578" width="13.28515625" style="3" customWidth="1"/>
    <col min="2579" max="2579" width="13.42578125" style="3" customWidth="1"/>
    <col min="2580" max="2580" width="14.140625" style="3" customWidth="1"/>
    <col min="2581" max="2581" width="13" style="3" customWidth="1"/>
    <col min="2582" max="2582" width="13.7109375" style="3" customWidth="1"/>
    <col min="2583" max="2583" width="12.7109375" style="3" customWidth="1"/>
    <col min="2584" max="2584" width="13.28515625" style="3" customWidth="1"/>
    <col min="2585" max="2585" width="13.42578125" style="3" customWidth="1"/>
    <col min="2586" max="2586" width="14.140625" style="3" customWidth="1"/>
    <col min="2587" max="2587" width="13" style="3" customWidth="1"/>
    <col min="2588" max="2588" width="13.7109375" style="3" customWidth="1"/>
    <col min="2589" max="2589" width="12.7109375" style="3" customWidth="1"/>
    <col min="2590" max="2816" width="9.140625" style="3"/>
    <col min="2817" max="2817" width="8.85546875" style="3" customWidth="1"/>
    <col min="2818" max="2818" width="48.28515625" style="3" customWidth="1"/>
    <col min="2819" max="2819" width="16.7109375" style="3" customWidth="1"/>
    <col min="2820" max="2820" width="17" style="3" customWidth="1"/>
    <col min="2821" max="2821" width="15.85546875" style="3" customWidth="1"/>
    <col min="2822" max="2822" width="14.5703125" style="3" customWidth="1"/>
    <col min="2823" max="2823" width="15.28515625" style="3" customWidth="1"/>
    <col min="2824" max="2824" width="13.85546875" style="3" customWidth="1"/>
    <col min="2825" max="2825" width="15" style="3" customWidth="1"/>
    <col min="2826" max="2826" width="12.28515625" style="3" customWidth="1"/>
    <col min="2827" max="2827" width="15.42578125" style="3" customWidth="1"/>
    <col min="2828" max="2828" width="13.28515625" style="3" customWidth="1"/>
    <col min="2829" max="2829" width="13.42578125" style="3" customWidth="1"/>
    <col min="2830" max="2830" width="14.140625" style="3" customWidth="1"/>
    <col min="2831" max="2831" width="13" style="3" customWidth="1"/>
    <col min="2832" max="2832" width="13.7109375" style="3" customWidth="1"/>
    <col min="2833" max="2833" width="12.7109375" style="3" customWidth="1"/>
    <col min="2834" max="2834" width="13.28515625" style="3" customWidth="1"/>
    <col min="2835" max="2835" width="13.42578125" style="3" customWidth="1"/>
    <col min="2836" max="2836" width="14.140625" style="3" customWidth="1"/>
    <col min="2837" max="2837" width="13" style="3" customWidth="1"/>
    <col min="2838" max="2838" width="13.7109375" style="3" customWidth="1"/>
    <col min="2839" max="2839" width="12.7109375" style="3" customWidth="1"/>
    <col min="2840" max="2840" width="13.28515625" style="3" customWidth="1"/>
    <col min="2841" max="2841" width="13.42578125" style="3" customWidth="1"/>
    <col min="2842" max="2842" width="14.140625" style="3" customWidth="1"/>
    <col min="2843" max="2843" width="13" style="3" customWidth="1"/>
    <col min="2844" max="2844" width="13.7109375" style="3" customWidth="1"/>
    <col min="2845" max="2845" width="12.7109375" style="3" customWidth="1"/>
    <col min="2846" max="3072" width="9.140625" style="3"/>
    <col min="3073" max="3073" width="8.85546875" style="3" customWidth="1"/>
    <col min="3074" max="3074" width="48.28515625" style="3" customWidth="1"/>
    <col min="3075" max="3075" width="16.7109375" style="3" customWidth="1"/>
    <col min="3076" max="3076" width="17" style="3" customWidth="1"/>
    <col min="3077" max="3077" width="15.85546875" style="3" customWidth="1"/>
    <col min="3078" max="3078" width="14.5703125" style="3" customWidth="1"/>
    <col min="3079" max="3079" width="15.28515625" style="3" customWidth="1"/>
    <col min="3080" max="3080" width="13.85546875" style="3" customWidth="1"/>
    <col min="3081" max="3081" width="15" style="3" customWidth="1"/>
    <col min="3082" max="3082" width="12.28515625" style="3" customWidth="1"/>
    <col min="3083" max="3083" width="15.42578125" style="3" customWidth="1"/>
    <col min="3084" max="3084" width="13.28515625" style="3" customWidth="1"/>
    <col min="3085" max="3085" width="13.42578125" style="3" customWidth="1"/>
    <col min="3086" max="3086" width="14.140625" style="3" customWidth="1"/>
    <col min="3087" max="3087" width="13" style="3" customWidth="1"/>
    <col min="3088" max="3088" width="13.7109375" style="3" customWidth="1"/>
    <col min="3089" max="3089" width="12.7109375" style="3" customWidth="1"/>
    <col min="3090" max="3090" width="13.28515625" style="3" customWidth="1"/>
    <col min="3091" max="3091" width="13.42578125" style="3" customWidth="1"/>
    <col min="3092" max="3092" width="14.140625" style="3" customWidth="1"/>
    <col min="3093" max="3093" width="13" style="3" customWidth="1"/>
    <col min="3094" max="3094" width="13.7109375" style="3" customWidth="1"/>
    <col min="3095" max="3095" width="12.7109375" style="3" customWidth="1"/>
    <col min="3096" max="3096" width="13.28515625" style="3" customWidth="1"/>
    <col min="3097" max="3097" width="13.42578125" style="3" customWidth="1"/>
    <col min="3098" max="3098" width="14.140625" style="3" customWidth="1"/>
    <col min="3099" max="3099" width="13" style="3" customWidth="1"/>
    <col min="3100" max="3100" width="13.7109375" style="3" customWidth="1"/>
    <col min="3101" max="3101" width="12.7109375" style="3" customWidth="1"/>
    <col min="3102" max="3328" width="9.140625" style="3"/>
    <col min="3329" max="3329" width="8.85546875" style="3" customWidth="1"/>
    <col min="3330" max="3330" width="48.28515625" style="3" customWidth="1"/>
    <col min="3331" max="3331" width="16.7109375" style="3" customWidth="1"/>
    <col min="3332" max="3332" width="17" style="3" customWidth="1"/>
    <col min="3333" max="3333" width="15.85546875" style="3" customWidth="1"/>
    <col min="3334" max="3334" width="14.5703125" style="3" customWidth="1"/>
    <col min="3335" max="3335" width="15.28515625" style="3" customWidth="1"/>
    <col min="3336" max="3336" width="13.85546875" style="3" customWidth="1"/>
    <col min="3337" max="3337" width="15" style="3" customWidth="1"/>
    <col min="3338" max="3338" width="12.28515625" style="3" customWidth="1"/>
    <col min="3339" max="3339" width="15.42578125" style="3" customWidth="1"/>
    <col min="3340" max="3340" width="13.28515625" style="3" customWidth="1"/>
    <col min="3341" max="3341" width="13.42578125" style="3" customWidth="1"/>
    <col min="3342" max="3342" width="14.140625" style="3" customWidth="1"/>
    <col min="3343" max="3343" width="13" style="3" customWidth="1"/>
    <col min="3344" max="3344" width="13.7109375" style="3" customWidth="1"/>
    <col min="3345" max="3345" width="12.7109375" style="3" customWidth="1"/>
    <col min="3346" max="3346" width="13.28515625" style="3" customWidth="1"/>
    <col min="3347" max="3347" width="13.42578125" style="3" customWidth="1"/>
    <col min="3348" max="3348" width="14.140625" style="3" customWidth="1"/>
    <col min="3349" max="3349" width="13" style="3" customWidth="1"/>
    <col min="3350" max="3350" width="13.7109375" style="3" customWidth="1"/>
    <col min="3351" max="3351" width="12.7109375" style="3" customWidth="1"/>
    <col min="3352" max="3352" width="13.28515625" style="3" customWidth="1"/>
    <col min="3353" max="3353" width="13.42578125" style="3" customWidth="1"/>
    <col min="3354" max="3354" width="14.140625" style="3" customWidth="1"/>
    <col min="3355" max="3355" width="13" style="3" customWidth="1"/>
    <col min="3356" max="3356" width="13.7109375" style="3" customWidth="1"/>
    <col min="3357" max="3357" width="12.7109375" style="3" customWidth="1"/>
    <col min="3358" max="3584" width="9.140625" style="3"/>
    <col min="3585" max="3585" width="8.85546875" style="3" customWidth="1"/>
    <col min="3586" max="3586" width="48.28515625" style="3" customWidth="1"/>
    <col min="3587" max="3587" width="16.7109375" style="3" customWidth="1"/>
    <col min="3588" max="3588" width="17" style="3" customWidth="1"/>
    <col min="3589" max="3589" width="15.85546875" style="3" customWidth="1"/>
    <col min="3590" max="3590" width="14.5703125" style="3" customWidth="1"/>
    <col min="3591" max="3591" width="15.28515625" style="3" customWidth="1"/>
    <col min="3592" max="3592" width="13.85546875" style="3" customWidth="1"/>
    <col min="3593" max="3593" width="15" style="3" customWidth="1"/>
    <col min="3594" max="3594" width="12.28515625" style="3" customWidth="1"/>
    <col min="3595" max="3595" width="15.42578125" style="3" customWidth="1"/>
    <col min="3596" max="3596" width="13.28515625" style="3" customWidth="1"/>
    <col min="3597" max="3597" width="13.42578125" style="3" customWidth="1"/>
    <col min="3598" max="3598" width="14.140625" style="3" customWidth="1"/>
    <col min="3599" max="3599" width="13" style="3" customWidth="1"/>
    <col min="3600" max="3600" width="13.7109375" style="3" customWidth="1"/>
    <col min="3601" max="3601" width="12.7109375" style="3" customWidth="1"/>
    <col min="3602" max="3602" width="13.28515625" style="3" customWidth="1"/>
    <col min="3603" max="3603" width="13.42578125" style="3" customWidth="1"/>
    <col min="3604" max="3604" width="14.140625" style="3" customWidth="1"/>
    <col min="3605" max="3605" width="13" style="3" customWidth="1"/>
    <col min="3606" max="3606" width="13.7109375" style="3" customWidth="1"/>
    <col min="3607" max="3607" width="12.7109375" style="3" customWidth="1"/>
    <col min="3608" max="3608" width="13.28515625" style="3" customWidth="1"/>
    <col min="3609" max="3609" width="13.42578125" style="3" customWidth="1"/>
    <col min="3610" max="3610" width="14.140625" style="3" customWidth="1"/>
    <col min="3611" max="3611" width="13" style="3" customWidth="1"/>
    <col min="3612" max="3612" width="13.7109375" style="3" customWidth="1"/>
    <col min="3613" max="3613" width="12.7109375" style="3" customWidth="1"/>
    <col min="3614" max="3840" width="9.140625" style="3"/>
    <col min="3841" max="3841" width="8.85546875" style="3" customWidth="1"/>
    <col min="3842" max="3842" width="48.28515625" style="3" customWidth="1"/>
    <col min="3843" max="3843" width="16.7109375" style="3" customWidth="1"/>
    <col min="3844" max="3844" width="17" style="3" customWidth="1"/>
    <col min="3845" max="3845" width="15.85546875" style="3" customWidth="1"/>
    <col min="3846" max="3846" width="14.5703125" style="3" customWidth="1"/>
    <col min="3847" max="3847" width="15.28515625" style="3" customWidth="1"/>
    <col min="3848" max="3848" width="13.85546875" style="3" customWidth="1"/>
    <col min="3849" max="3849" width="15" style="3" customWidth="1"/>
    <col min="3850" max="3850" width="12.28515625" style="3" customWidth="1"/>
    <col min="3851" max="3851" width="15.42578125" style="3" customWidth="1"/>
    <col min="3852" max="3852" width="13.28515625" style="3" customWidth="1"/>
    <col min="3853" max="3853" width="13.42578125" style="3" customWidth="1"/>
    <col min="3854" max="3854" width="14.140625" style="3" customWidth="1"/>
    <col min="3855" max="3855" width="13" style="3" customWidth="1"/>
    <col min="3856" max="3856" width="13.7109375" style="3" customWidth="1"/>
    <col min="3857" max="3857" width="12.7109375" style="3" customWidth="1"/>
    <col min="3858" max="3858" width="13.28515625" style="3" customWidth="1"/>
    <col min="3859" max="3859" width="13.42578125" style="3" customWidth="1"/>
    <col min="3860" max="3860" width="14.140625" style="3" customWidth="1"/>
    <col min="3861" max="3861" width="13" style="3" customWidth="1"/>
    <col min="3862" max="3862" width="13.7109375" style="3" customWidth="1"/>
    <col min="3863" max="3863" width="12.7109375" style="3" customWidth="1"/>
    <col min="3864" max="3864" width="13.28515625" style="3" customWidth="1"/>
    <col min="3865" max="3865" width="13.42578125" style="3" customWidth="1"/>
    <col min="3866" max="3866" width="14.140625" style="3" customWidth="1"/>
    <col min="3867" max="3867" width="13" style="3" customWidth="1"/>
    <col min="3868" max="3868" width="13.7109375" style="3" customWidth="1"/>
    <col min="3869" max="3869" width="12.7109375" style="3" customWidth="1"/>
    <col min="3870" max="4096" width="9.140625" style="3"/>
    <col min="4097" max="4097" width="8.85546875" style="3" customWidth="1"/>
    <col min="4098" max="4098" width="48.28515625" style="3" customWidth="1"/>
    <col min="4099" max="4099" width="16.7109375" style="3" customWidth="1"/>
    <col min="4100" max="4100" width="17" style="3" customWidth="1"/>
    <col min="4101" max="4101" width="15.85546875" style="3" customWidth="1"/>
    <col min="4102" max="4102" width="14.5703125" style="3" customWidth="1"/>
    <col min="4103" max="4103" width="15.28515625" style="3" customWidth="1"/>
    <col min="4104" max="4104" width="13.85546875" style="3" customWidth="1"/>
    <col min="4105" max="4105" width="15" style="3" customWidth="1"/>
    <col min="4106" max="4106" width="12.28515625" style="3" customWidth="1"/>
    <col min="4107" max="4107" width="15.42578125" style="3" customWidth="1"/>
    <col min="4108" max="4108" width="13.28515625" style="3" customWidth="1"/>
    <col min="4109" max="4109" width="13.42578125" style="3" customWidth="1"/>
    <col min="4110" max="4110" width="14.140625" style="3" customWidth="1"/>
    <col min="4111" max="4111" width="13" style="3" customWidth="1"/>
    <col min="4112" max="4112" width="13.7109375" style="3" customWidth="1"/>
    <col min="4113" max="4113" width="12.7109375" style="3" customWidth="1"/>
    <col min="4114" max="4114" width="13.28515625" style="3" customWidth="1"/>
    <col min="4115" max="4115" width="13.42578125" style="3" customWidth="1"/>
    <col min="4116" max="4116" width="14.140625" style="3" customWidth="1"/>
    <col min="4117" max="4117" width="13" style="3" customWidth="1"/>
    <col min="4118" max="4118" width="13.7109375" style="3" customWidth="1"/>
    <col min="4119" max="4119" width="12.7109375" style="3" customWidth="1"/>
    <col min="4120" max="4120" width="13.28515625" style="3" customWidth="1"/>
    <col min="4121" max="4121" width="13.42578125" style="3" customWidth="1"/>
    <col min="4122" max="4122" width="14.140625" style="3" customWidth="1"/>
    <col min="4123" max="4123" width="13" style="3" customWidth="1"/>
    <col min="4124" max="4124" width="13.7109375" style="3" customWidth="1"/>
    <col min="4125" max="4125" width="12.7109375" style="3" customWidth="1"/>
    <col min="4126" max="4352" width="9.140625" style="3"/>
    <col min="4353" max="4353" width="8.85546875" style="3" customWidth="1"/>
    <col min="4354" max="4354" width="48.28515625" style="3" customWidth="1"/>
    <col min="4355" max="4355" width="16.7109375" style="3" customWidth="1"/>
    <col min="4356" max="4356" width="17" style="3" customWidth="1"/>
    <col min="4357" max="4357" width="15.85546875" style="3" customWidth="1"/>
    <col min="4358" max="4358" width="14.5703125" style="3" customWidth="1"/>
    <col min="4359" max="4359" width="15.28515625" style="3" customWidth="1"/>
    <col min="4360" max="4360" width="13.85546875" style="3" customWidth="1"/>
    <col min="4361" max="4361" width="15" style="3" customWidth="1"/>
    <col min="4362" max="4362" width="12.28515625" style="3" customWidth="1"/>
    <col min="4363" max="4363" width="15.42578125" style="3" customWidth="1"/>
    <col min="4364" max="4364" width="13.28515625" style="3" customWidth="1"/>
    <col min="4365" max="4365" width="13.42578125" style="3" customWidth="1"/>
    <col min="4366" max="4366" width="14.140625" style="3" customWidth="1"/>
    <col min="4367" max="4367" width="13" style="3" customWidth="1"/>
    <col min="4368" max="4368" width="13.7109375" style="3" customWidth="1"/>
    <col min="4369" max="4369" width="12.7109375" style="3" customWidth="1"/>
    <col min="4370" max="4370" width="13.28515625" style="3" customWidth="1"/>
    <col min="4371" max="4371" width="13.42578125" style="3" customWidth="1"/>
    <col min="4372" max="4372" width="14.140625" style="3" customWidth="1"/>
    <col min="4373" max="4373" width="13" style="3" customWidth="1"/>
    <col min="4374" max="4374" width="13.7109375" style="3" customWidth="1"/>
    <col min="4375" max="4375" width="12.7109375" style="3" customWidth="1"/>
    <col min="4376" max="4376" width="13.28515625" style="3" customWidth="1"/>
    <col min="4377" max="4377" width="13.42578125" style="3" customWidth="1"/>
    <col min="4378" max="4378" width="14.140625" style="3" customWidth="1"/>
    <col min="4379" max="4379" width="13" style="3" customWidth="1"/>
    <col min="4380" max="4380" width="13.7109375" style="3" customWidth="1"/>
    <col min="4381" max="4381" width="12.7109375" style="3" customWidth="1"/>
    <col min="4382" max="4608" width="9.140625" style="3"/>
    <col min="4609" max="4609" width="8.85546875" style="3" customWidth="1"/>
    <col min="4610" max="4610" width="48.28515625" style="3" customWidth="1"/>
    <col min="4611" max="4611" width="16.7109375" style="3" customWidth="1"/>
    <col min="4612" max="4612" width="17" style="3" customWidth="1"/>
    <col min="4613" max="4613" width="15.85546875" style="3" customWidth="1"/>
    <col min="4614" max="4614" width="14.5703125" style="3" customWidth="1"/>
    <col min="4615" max="4615" width="15.28515625" style="3" customWidth="1"/>
    <col min="4616" max="4616" width="13.85546875" style="3" customWidth="1"/>
    <col min="4617" max="4617" width="15" style="3" customWidth="1"/>
    <col min="4618" max="4618" width="12.28515625" style="3" customWidth="1"/>
    <col min="4619" max="4619" width="15.42578125" style="3" customWidth="1"/>
    <col min="4620" max="4620" width="13.28515625" style="3" customWidth="1"/>
    <col min="4621" max="4621" width="13.42578125" style="3" customWidth="1"/>
    <col min="4622" max="4622" width="14.140625" style="3" customWidth="1"/>
    <col min="4623" max="4623" width="13" style="3" customWidth="1"/>
    <col min="4624" max="4624" width="13.7109375" style="3" customWidth="1"/>
    <col min="4625" max="4625" width="12.7109375" style="3" customWidth="1"/>
    <col min="4626" max="4626" width="13.28515625" style="3" customWidth="1"/>
    <col min="4627" max="4627" width="13.42578125" style="3" customWidth="1"/>
    <col min="4628" max="4628" width="14.140625" style="3" customWidth="1"/>
    <col min="4629" max="4629" width="13" style="3" customWidth="1"/>
    <col min="4630" max="4630" width="13.7109375" style="3" customWidth="1"/>
    <col min="4631" max="4631" width="12.7109375" style="3" customWidth="1"/>
    <col min="4632" max="4632" width="13.28515625" style="3" customWidth="1"/>
    <col min="4633" max="4633" width="13.42578125" style="3" customWidth="1"/>
    <col min="4634" max="4634" width="14.140625" style="3" customWidth="1"/>
    <col min="4635" max="4635" width="13" style="3" customWidth="1"/>
    <col min="4636" max="4636" width="13.7109375" style="3" customWidth="1"/>
    <col min="4637" max="4637" width="12.7109375" style="3" customWidth="1"/>
    <col min="4638" max="4864" width="9.140625" style="3"/>
    <col min="4865" max="4865" width="8.85546875" style="3" customWidth="1"/>
    <col min="4866" max="4866" width="48.28515625" style="3" customWidth="1"/>
    <col min="4867" max="4867" width="16.7109375" style="3" customWidth="1"/>
    <col min="4868" max="4868" width="17" style="3" customWidth="1"/>
    <col min="4869" max="4869" width="15.85546875" style="3" customWidth="1"/>
    <col min="4870" max="4870" width="14.5703125" style="3" customWidth="1"/>
    <col min="4871" max="4871" width="15.28515625" style="3" customWidth="1"/>
    <col min="4872" max="4872" width="13.85546875" style="3" customWidth="1"/>
    <col min="4873" max="4873" width="15" style="3" customWidth="1"/>
    <col min="4874" max="4874" width="12.28515625" style="3" customWidth="1"/>
    <col min="4875" max="4875" width="15.42578125" style="3" customWidth="1"/>
    <col min="4876" max="4876" width="13.28515625" style="3" customWidth="1"/>
    <col min="4877" max="4877" width="13.42578125" style="3" customWidth="1"/>
    <col min="4878" max="4878" width="14.140625" style="3" customWidth="1"/>
    <col min="4879" max="4879" width="13" style="3" customWidth="1"/>
    <col min="4880" max="4880" width="13.7109375" style="3" customWidth="1"/>
    <col min="4881" max="4881" width="12.7109375" style="3" customWidth="1"/>
    <col min="4882" max="4882" width="13.28515625" style="3" customWidth="1"/>
    <col min="4883" max="4883" width="13.42578125" style="3" customWidth="1"/>
    <col min="4884" max="4884" width="14.140625" style="3" customWidth="1"/>
    <col min="4885" max="4885" width="13" style="3" customWidth="1"/>
    <col min="4886" max="4886" width="13.7109375" style="3" customWidth="1"/>
    <col min="4887" max="4887" width="12.7109375" style="3" customWidth="1"/>
    <col min="4888" max="4888" width="13.28515625" style="3" customWidth="1"/>
    <col min="4889" max="4889" width="13.42578125" style="3" customWidth="1"/>
    <col min="4890" max="4890" width="14.140625" style="3" customWidth="1"/>
    <col min="4891" max="4891" width="13" style="3" customWidth="1"/>
    <col min="4892" max="4892" width="13.7109375" style="3" customWidth="1"/>
    <col min="4893" max="4893" width="12.7109375" style="3" customWidth="1"/>
    <col min="4894" max="5120" width="9.140625" style="3"/>
    <col min="5121" max="5121" width="8.85546875" style="3" customWidth="1"/>
    <col min="5122" max="5122" width="48.28515625" style="3" customWidth="1"/>
    <col min="5123" max="5123" width="16.7109375" style="3" customWidth="1"/>
    <col min="5124" max="5124" width="17" style="3" customWidth="1"/>
    <col min="5125" max="5125" width="15.85546875" style="3" customWidth="1"/>
    <col min="5126" max="5126" width="14.5703125" style="3" customWidth="1"/>
    <col min="5127" max="5127" width="15.28515625" style="3" customWidth="1"/>
    <col min="5128" max="5128" width="13.85546875" style="3" customWidth="1"/>
    <col min="5129" max="5129" width="15" style="3" customWidth="1"/>
    <col min="5130" max="5130" width="12.28515625" style="3" customWidth="1"/>
    <col min="5131" max="5131" width="15.42578125" style="3" customWidth="1"/>
    <col min="5132" max="5132" width="13.28515625" style="3" customWidth="1"/>
    <col min="5133" max="5133" width="13.42578125" style="3" customWidth="1"/>
    <col min="5134" max="5134" width="14.140625" style="3" customWidth="1"/>
    <col min="5135" max="5135" width="13" style="3" customWidth="1"/>
    <col min="5136" max="5136" width="13.7109375" style="3" customWidth="1"/>
    <col min="5137" max="5137" width="12.7109375" style="3" customWidth="1"/>
    <col min="5138" max="5138" width="13.28515625" style="3" customWidth="1"/>
    <col min="5139" max="5139" width="13.42578125" style="3" customWidth="1"/>
    <col min="5140" max="5140" width="14.140625" style="3" customWidth="1"/>
    <col min="5141" max="5141" width="13" style="3" customWidth="1"/>
    <col min="5142" max="5142" width="13.7109375" style="3" customWidth="1"/>
    <col min="5143" max="5143" width="12.7109375" style="3" customWidth="1"/>
    <col min="5144" max="5144" width="13.28515625" style="3" customWidth="1"/>
    <col min="5145" max="5145" width="13.42578125" style="3" customWidth="1"/>
    <col min="5146" max="5146" width="14.140625" style="3" customWidth="1"/>
    <col min="5147" max="5147" width="13" style="3" customWidth="1"/>
    <col min="5148" max="5148" width="13.7109375" style="3" customWidth="1"/>
    <col min="5149" max="5149" width="12.7109375" style="3" customWidth="1"/>
    <col min="5150" max="5376" width="9.140625" style="3"/>
    <col min="5377" max="5377" width="8.85546875" style="3" customWidth="1"/>
    <col min="5378" max="5378" width="48.28515625" style="3" customWidth="1"/>
    <col min="5379" max="5379" width="16.7109375" style="3" customWidth="1"/>
    <col min="5380" max="5380" width="17" style="3" customWidth="1"/>
    <col min="5381" max="5381" width="15.85546875" style="3" customWidth="1"/>
    <col min="5382" max="5382" width="14.5703125" style="3" customWidth="1"/>
    <col min="5383" max="5383" width="15.28515625" style="3" customWidth="1"/>
    <col min="5384" max="5384" width="13.85546875" style="3" customWidth="1"/>
    <col min="5385" max="5385" width="15" style="3" customWidth="1"/>
    <col min="5386" max="5386" width="12.28515625" style="3" customWidth="1"/>
    <col min="5387" max="5387" width="15.42578125" style="3" customWidth="1"/>
    <col min="5388" max="5388" width="13.28515625" style="3" customWidth="1"/>
    <col min="5389" max="5389" width="13.42578125" style="3" customWidth="1"/>
    <col min="5390" max="5390" width="14.140625" style="3" customWidth="1"/>
    <col min="5391" max="5391" width="13" style="3" customWidth="1"/>
    <col min="5392" max="5392" width="13.7109375" style="3" customWidth="1"/>
    <col min="5393" max="5393" width="12.7109375" style="3" customWidth="1"/>
    <col min="5394" max="5394" width="13.28515625" style="3" customWidth="1"/>
    <col min="5395" max="5395" width="13.42578125" style="3" customWidth="1"/>
    <col min="5396" max="5396" width="14.140625" style="3" customWidth="1"/>
    <col min="5397" max="5397" width="13" style="3" customWidth="1"/>
    <col min="5398" max="5398" width="13.7109375" style="3" customWidth="1"/>
    <col min="5399" max="5399" width="12.7109375" style="3" customWidth="1"/>
    <col min="5400" max="5400" width="13.28515625" style="3" customWidth="1"/>
    <col min="5401" max="5401" width="13.42578125" style="3" customWidth="1"/>
    <col min="5402" max="5402" width="14.140625" style="3" customWidth="1"/>
    <col min="5403" max="5403" width="13" style="3" customWidth="1"/>
    <col min="5404" max="5404" width="13.7109375" style="3" customWidth="1"/>
    <col min="5405" max="5405" width="12.7109375" style="3" customWidth="1"/>
    <col min="5406" max="5632" width="9.140625" style="3"/>
    <col min="5633" max="5633" width="8.85546875" style="3" customWidth="1"/>
    <col min="5634" max="5634" width="48.28515625" style="3" customWidth="1"/>
    <col min="5635" max="5635" width="16.7109375" style="3" customWidth="1"/>
    <col min="5636" max="5636" width="17" style="3" customWidth="1"/>
    <col min="5637" max="5637" width="15.85546875" style="3" customWidth="1"/>
    <col min="5638" max="5638" width="14.5703125" style="3" customWidth="1"/>
    <col min="5639" max="5639" width="15.28515625" style="3" customWidth="1"/>
    <col min="5640" max="5640" width="13.85546875" style="3" customWidth="1"/>
    <col min="5641" max="5641" width="15" style="3" customWidth="1"/>
    <col min="5642" max="5642" width="12.28515625" style="3" customWidth="1"/>
    <col min="5643" max="5643" width="15.42578125" style="3" customWidth="1"/>
    <col min="5644" max="5644" width="13.28515625" style="3" customWidth="1"/>
    <col min="5645" max="5645" width="13.42578125" style="3" customWidth="1"/>
    <col min="5646" max="5646" width="14.140625" style="3" customWidth="1"/>
    <col min="5647" max="5647" width="13" style="3" customWidth="1"/>
    <col min="5648" max="5648" width="13.7109375" style="3" customWidth="1"/>
    <col min="5649" max="5649" width="12.7109375" style="3" customWidth="1"/>
    <col min="5650" max="5650" width="13.28515625" style="3" customWidth="1"/>
    <col min="5651" max="5651" width="13.42578125" style="3" customWidth="1"/>
    <col min="5652" max="5652" width="14.140625" style="3" customWidth="1"/>
    <col min="5653" max="5653" width="13" style="3" customWidth="1"/>
    <col min="5654" max="5654" width="13.7109375" style="3" customWidth="1"/>
    <col min="5655" max="5655" width="12.7109375" style="3" customWidth="1"/>
    <col min="5656" max="5656" width="13.28515625" style="3" customWidth="1"/>
    <col min="5657" max="5657" width="13.42578125" style="3" customWidth="1"/>
    <col min="5658" max="5658" width="14.140625" style="3" customWidth="1"/>
    <col min="5659" max="5659" width="13" style="3" customWidth="1"/>
    <col min="5660" max="5660" width="13.7109375" style="3" customWidth="1"/>
    <col min="5661" max="5661" width="12.7109375" style="3" customWidth="1"/>
    <col min="5662" max="5888" width="9.140625" style="3"/>
    <col min="5889" max="5889" width="8.85546875" style="3" customWidth="1"/>
    <col min="5890" max="5890" width="48.28515625" style="3" customWidth="1"/>
    <col min="5891" max="5891" width="16.7109375" style="3" customWidth="1"/>
    <col min="5892" max="5892" width="17" style="3" customWidth="1"/>
    <col min="5893" max="5893" width="15.85546875" style="3" customWidth="1"/>
    <col min="5894" max="5894" width="14.5703125" style="3" customWidth="1"/>
    <col min="5895" max="5895" width="15.28515625" style="3" customWidth="1"/>
    <col min="5896" max="5896" width="13.85546875" style="3" customWidth="1"/>
    <col min="5897" max="5897" width="15" style="3" customWidth="1"/>
    <col min="5898" max="5898" width="12.28515625" style="3" customWidth="1"/>
    <col min="5899" max="5899" width="15.42578125" style="3" customWidth="1"/>
    <col min="5900" max="5900" width="13.28515625" style="3" customWidth="1"/>
    <col min="5901" max="5901" width="13.42578125" style="3" customWidth="1"/>
    <col min="5902" max="5902" width="14.140625" style="3" customWidth="1"/>
    <col min="5903" max="5903" width="13" style="3" customWidth="1"/>
    <col min="5904" max="5904" width="13.7109375" style="3" customWidth="1"/>
    <col min="5905" max="5905" width="12.7109375" style="3" customWidth="1"/>
    <col min="5906" max="5906" width="13.28515625" style="3" customWidth="1"/>
    <col min="5907" max="5907" width="13.42578125" style="3" customWidth="1"/>
    <col min="5908" max="5908" width="14.140625" style="3" customWidth="1"/>
    <col min="5909" max="5909" width="13" style="3" customWidth="1"/>
    <col min="5910" max="5910" width="13.7109375" style="3" customWidth="1"/>
    <col min="5911" max="5911" width="12.7109375" style="3" customWidth="1"/>
    <col min="5912" max="5912" width="13.28515625" style="3" customWidth="1"/>
    <col min="5913" max="5913" width="13.42578125" style="3" customWidth="1"/>
    <col min="5914" max="5914" width="14.140625" style="3" customWidth="1"/>
    <col min="5915" max="5915" width="13" style="3" customWidth="1"/>
    <col min="5916" max="5916" width="13.7109375" style="3" customWidth="1"/>
    <col min="5917" max="5917" width="12.7109375" style="3" customWidth="1"/>
    <col min="5918" max="6144" width="9.140625" style="3"/>
    <col min="6145" max="6145" width="8.85546875" style="3" customWidth="1"/>
    <col min="6146" max="6146" width="48.28515625" style="3" customWidth="1"/>
    <col min="6147" max="6147" width="16.7109375" style="3" customWidth="1"/>
    <col min="6148" max="6148" width="17" style="3" customWidth="1"/>
    <col min="6149" max="6149" width="15.85546875" style="3" customWidth="1"/>
    <col min="6150" max="6150" width="14.5703125" style="3" customWidth="1"/>
    <col min="6151" max="6151" width="15.28515625" style="3" customWidth="1"/>
    <col min="6152" max="6152" width="13.85546875" style="3" customWidth="1"/>
    <col min="6153" max="6153" width="15" style="3" customWidth="1"/>
    <col min="6154" max="6154" width="12.28515625" style="3" customWidth="1"/>
    <col min="6155" max="6155" width="15.42578125" style="3" customWidth="1"/>
    <col min="6156" max="6156" width="13.28515625" style="3" customWidth="1"/>
    <col min="6157" max="6157" width="13.42578125" style="3" customWidth="1"/>
    <col min="6158" max="6158" width="14.140625" style="3" customWidth="1"/>
    <col min="6159" max="6159" width="13" style="3" customWidth="1"/>
    <col min="6160" max="6160" width="13.7109375" style="3" customWidth="1"/>
    <col min="6161" max="6161" width="12.7109375" style="3" customWidth="1"/>
    <col min="6162" max="6162" width="13.28515625" style="3" customWidth="1"/>
    <col min="6163" max="6163" width="13.42578125" style="3" customWidth="1"/>
    <col min="6164" max="6164" width="14.140625" style="3" customWidth="1"/>
    <col min="6165" max="6165" width="13" style="3" customWidth="1"/>
    <col min="6166" max="6166" width="13.7109375" style="3" customWidth="1"/>
    <col min="6167" max="6167" width="12.7109375" style="3" customWidth="1"/>
    <col min="6168" max="6168" width="13.28515625" style="3" customWidth="1"/>
    <col min="6169" max="6169" width="13.42578125" style="3" customWidth="1"/>
    <col min="6170" max="6170" width="14.140625" style="3" customWidth="1"/>
    <col min="6171" max="6171" width="13" style="3" customWidth="1"/>
    <col min="6172" max="6172" width="13.7109375" style="3" customWidth="1"/>
    <col min="6173" max="6173" width="12.7109375" style="3" customWidth="1"/>
    <col min="6174" max="6400" width="9.140625" style="3"/>
    <col min="6401" max="6401" width="8.85546875" style="3" customWidth="1"/>
    <col min="6402" max="6402" width="48.28515625" style="3" customWidth="1"/>
    <col min="6403" max="6403" width="16.7109375" style="3" customWidth="1"/>
    <col min="6404" max="6404" width="17" style="3" customWidth="1"/>
    <col min="6405" max="6405" width="15.85546875" style="3" customWidth="1"/>
    <col min="6406" max="6406" width="14.5703125" style="3" customWidth="1"/>
    <col min="6407" max="6407" width="15.28515625" style="3" customWidth="1"/>
    <col min="6408" max="6408" width="13.85546875" style="3" customWidth="1"/>
    <col min="6409" max="6409" width="15" style="3" customWidth="1"/>
    <col min="6410" max="6410" width="12.28515625" style="3" customWidth="1"/>
    <col min="6411" max="6411" width="15.42578125" style="3" customWidth="1"/>
    <col min="6412" max="6412" width="13.28515625" style="3" customWidth="1"/>
    <col min="6413" max="6413" width="13.42578125" style="3" customWidth="1"/>
    <col min="6414" max="6414" width="14.140625" style="3" customWidth="1"/>
    <col min="6415" max="6415" width="13" style="3" customWidth="1"/>
    <col min="6416" max="6416" width="13.7109375" style="3" customWidth="1"/>
    <col min="6417" max="6417" width="12.7109375" style="3" customWidth="1"/>
    <col min="6418" max="6418" width="13.28515625" style="3" customWidth="1"/>
    <col min="6419" max="6419" width="13.42578125" style="3" customWidth="1"/>
    <col min="6420" max="6420" width="14.140625" style="3" customWidth="1"/>
    <col min="6421" max="6421" width="13" style="3" customWidth="1"/>
    <col min="6422" max="6422" width="13.7109375" style="3" customWidth="1"/>
    <col min="6423" max="6423" width="12.7109375" style="3" customWidth="1"/>
    <col min="6424" max="6424" width="13.28515625" style="3" customWidth="1"/>
    <col min="6425" max="6425" width="13.42578125" style="3" customWidth="1"/>
    <col min="6426" max="6426" width="14.140625" style="3" customWidth="1"/>
    <col min="6427" max="6427" width="13" style="3" customWidth="1"/>
    <col min="6428" max="6428" width="13.7109375" style="3" customWidth="1"/>
    <col min="6429" max="6429" width="12.7109375" style="3" customWidth="1"/>
    <col min="6430" max="6656" width="9.140625" style="3"/>
    <col min="6657" max="6657" width="8.85546875" style="3" customWidth="1"/>
    <col min="6658" max="6658" width="48.28515625" style="3" customWidth="1"/>
    <col min="6659" max="6659" width="16.7109375" style="3" customWidth="1"/>
    <col min="6660" max="6660" width="17" style="3" customWidth="1"/>
    <col min="6661" max="6661" width="15.85546875" style="3" customWidth="1"/>
    <col min="6662" max="6662" width="14.5703125" style="3" customWidth="1"/>
    <col min="6663" max="6663" width="15.28515625" style="3" customWidth="1"/>
    <col min="6664" max="6664" width="13.85546875" style="3" customWidth="1"/>
    <col min="6665" max="6665" width="15" style="3" customWidth="1"/>
    <col min="6666" max="6666" width="12.28515625" style="3" customWidth="1"/>
    <col min="6667" max="6667" width="15.42578125" style="3" customWidth="1"/>
    <col min="6668" max="6668" width="13.28515625" style="3" customWidth="1"/>
    <col min="6669" max="6669" width="13.42578125" style="3" customWidth="1"/>
    <col min="6670" max="6670" width="14.140625" style="3" customWidth="1"/>
    <col min="6671" max="6671" width="13" style="3" customWidth="1"/>
    <col min="6672" max="6672" width="13.7109375" style="3" customWidth="1"/>
    <col min="6673" max="6673" width="12.7109375" style="3" customWidth="1"/>
    <col min="6674" max="6674" width="13.28515625" style="3" customWidth="1"/>
    <col min="6675" max="6675" width="13.42578125" style="3" customWidth="1"/>
    <col min="6676" max="6676" width="14.140625" style="3" customWidth="1"/>
    <col min="6677" max="6677" width="13" style="3" customWidth="1"/>
    <col min="6678" max="6678" width="13.7109375" style="3" customWidth="1"/>
    <col min="6679" max="6679" width="12.7109375" style="3" customWidth="1"/>
    <col min="6680" max="6680" width="13.28515625" style="3" customWidth="1"/>
    <col min="6681" max="6681" width="13.42578125" style="3" customWidth="1"/>
    <col min="6682" max="6682" width="14.140625" style="3" customWidth="1"/>
    <col min="6683" max="6683" width="13" style="3" customWidth="1"/>
    <col min="6684" max="6684" width="13.7109375" style="3" customWidth="1"/>
    <col min="6685" max="6685" width="12.7109375" style="3" customWidth="1"/>
    <col min="6686" max="6912" width="9.140625" style="3"/>
    <col min="6913" max="6913" width="8.85546875" style="3" customWidth="1"/>
    <col min="6914" max="6914" width="48.28515625" style="3" customWidth="1"/>
    <col min="6915" max="6915" width="16.7109375" style="3" customWidth="1"/>
    <col min="6916" max="6916" width="17" style="3" customWidth="1"/>
    <col min="6917" max="6917" width="15.85546875" style="3" customWidth="1"/>
    <col min="6918" max="6918" width="14.5703125" style="3" customWidth="1"/>
    <col min="6919" max="6919" width="15.28515625" style="3" customWidth="1"/>
    <col min="6920" max="6920" width="13.85546875" style="3" customWidth="1"/>
    <col min="6921" max="6921" width="15" style="3" customWidth="1"/>
    <col min="6922" max="6922" width="12.28515625" style="3" customWidth="1"/>
    <col min="6923" max="6923" width="15.42578125" style="3" customWidth="1"/>
    <col min="6924" max="6924" width="13.28515625" style="3" customWidth="1"/>
    <col min="6925" max="6925" width="13.42578125" style="3" customWidth="1"/>
    <col min="6926" max="6926" width="14.140625" style="3" customWidth="1"/>
    <col min="6927" max="6927" width="13" style="3" customWidth="1"/>
    <col min="6928" max="6928" width="13.7109375" style="3" customWidth="1"/>
    <col min="6929" max="6929" width="12.7109375" style="3" customWidth="1"/>
    <col min="6930" max="6930" width="13.28515625" style="3" customWidth="1"/>
    <col min="6931" max="6931" width="13.42578125" style="3" customWidth="1"/>
    <col min="6932" max="6932" width="14.140625" style="3" customWidth="1"/>
    <col min="6933" max="6933" width="13" style="3" customWidth="1"/>
    <col min="6934" max="6934" width="13.7109375" style="3" customWidth="1"/>
    <col min="6935" max="6935" width="12.7109375" style="3" customWidth="1"/>
    <col min="6936" max="6936" width="13.28515625" style="3" customWidth="1"/>
    <col min="6937" max="6937" width="13.42578125" style="3" customWidth="1"/>
    <col min="6938" max="6938" width="14.140625" style="3" customWidth="1"/>
    <col min="6939" max="6939" width="13" style="3" customWidth="1"/>
    <col min="6940" max="6940" width="13.7109375" style="3" customWidth="1"/>
    <col min="6941" max="6941" width="12.7109375" style="3" customWidth="1"/>
    <col min="6942" max="7168" width="9.140625" style="3"/>
    <col min="7169" max="7169" width="8.85546875" style="3" customWidth="1"/>
    <col min="7170" max="7170" width="48.28515625" style="3" customWidth="1"/>
    <col min="7171" max="7171" width="16.7109375" style="3" customWidth="1"/>
    <col min="7172" max="7172" width="17" style="3" customWidth="1"/>
    <col min="7173" max="7173" width="15.85546875" style="3" customWidth="1"/>
    <col min="7174" max="7174" width="14.5703125" style="3" customWidth="1"/>
    <col min="7175" max="7175" width="15.28515625" style="3" customWidth="1"/>
    <col min="7176" max="7176" width="13.85546875" style="3" customWidth="1"/>
    <col min="7177" max="7177" width="15" style="3" customWidth="1"/>
    <col min="7178" max="7178" width="12.28515625" style="3" customWidth="1"/>
    <col min="7179" max="7179" width="15.42578125" style="3" customWidth="1"/>
    <col min="7180" max="7180" width="13.28515625" style="3" customWidth="1"/>
    <col min="7181" max="7181" width="13.42578125" style="3" customWidth="1"/>
    <col min="7182" max="7182" width="14.140625" style="3" customWidth="1"/>
    <col min="7183" max="7183" width="13" style="3" customWidth="1"/>
    <col min="7184" max="7184" width="13.7109375" style="3" customWidth="1"/>
    <col min="7185" max="7185" width="12.7109375" style="3" customWidth="1"/>
    <col min="7186" max="7186" width="13.28515625" style="3" customWidth="1"/>
    <col min="7187" max="7187" width="13.42578125" style="3" customWidth="1"/>
    <col min="7188" max="7188" width="14.140625" style="3" customWidth="1"/>
    <col min="7189" max="7189" width="13" style="3" customWidth="1"/>
    <col min="7190" max="7190" width="13.7109375" style="3" customWidth="1"/>
    <col min="7191" max="7191" width="12.7109375" style="3" customWidth="1"/>
    <col min="7192" max="7192" width="13.28515625" style="3" customWidth="1"/>
    <col min="7193" max="7193" width="13.42578125" style="3" customWidth="1"/>
    <col min="7194" max="7194" width="14.140625" style="3" customWidth="1"/>
    <col min="7195" max="7195" width="13" style="3" customWidth="1"/>
    <col min="7196" max="7196" width="13.7109375" style="3" customWidth="1"/>
    <col min="7197" max="7197" width="12.7109375" style="3" customWidth="1"/>
    <col min="7198" max="7424" width="9.140625" style="3"/>
    <col min="7425" max="7425" width="8.85546875" style="3" customWidth="1"/>
    <col min="7426" max="7426" width="48.28515625" style="3" customWidth="1"/>
    <col min="7427" max="7427" width="16.7109375" style="3" customWidth="1"/>
    <col min="7428" max="7428" width="17" style="3" customWidth="1"/>
    <col min="7429" max="7429" width="15.85546875" style="3" customWidth="1"/>
    <col min="7430" max="7430" width="14.5703125" style="3" customWidth="1"/>
    <col min="7431" max="7431" width="15.28515625" style="3" customWidth="1"/>
    <col min="7432" max="7432" width="13.85546875" style="3" customWidth="1"/>
    <col min="7433" max="7433" width="15" style="3" customWidth="1"/>
    <col min="7434" max="7434" width="12.28515625" style="3" customWidth="1"/>
    <col min="7435" max="7435" width="15.42578125" style="3" customWidth="1"/>
    <col min="7436" max="7436" width="13.28515625" style="3" customWidth="1"/>
    <col min="7437" max="7437" width="13.42578125" style="3" customWidth="1"/>
    <col min="7438" max="7438" width="14.140625" style="3" customWidth="1"/>
    <col min="7439" max="7439" width="13" style="3" customWidth="1"/>
    <col min="7440" max="7440" width="13.7109375" style="3" customWidth="1"/>
    <col min="7441" max="7441" width="12.7109375" style="3" customWidth="1"/>
    <col min="7442" max="7442" width="13.28515625" style="3" customWidth="1"/>
    <col min="7443" max="7443" width="13.42578125" style="3" customWidth="1"/>
    <col min="7444" max="7444" width="14.140625" style="3" customWidth="1"/>
    <col min="7445" max="7445" width="13" style="3" customWidth="1"/>
    <col min="7446" max="7446" width="13.7109375" style="3" customWidth="1"/>
    <col min="7447" max="7447" width="12.7109375" style="3" customWidth="1"/>
    <col min="7448" max="7448" width="13.28515625" style="3" customWidth="1"/>
    <col min="7449" max="7449" width="13.42578125" style="3" customWidth="1"/>
    <col min="7450" max="7450" width="14.140625" style="3" customWidth="1"/>
    <col min="7451" max="7451" width="13" style="3" customWidth="1"/>
    <col min="7452" max="7452" width="13.7109375" style="3" customWidth="1"/>
    <col min="7453" max="7453" width="12.7109375" style="3" customWidth="1"/>
    <col min="7454" max="7680" width="9.140625" style="3"/>
    <col min="7681" max="7681" width="8.85546875" style="3" customWidth="1"/>
    <col min="7682" max="7682" width="48.28515625" style="3" customWidth="1"/>
    <col min="7683" max="7683" width="16.7109375" style="3" customWidth="1"/>
    <col min="7684" max="7684" width="17" style="3" customWidth="1"/>
    <col min="7685" max="7685" width="15.85546875" style="3" customWidth="1"/>
    <col min="7686" max="7686" width="14.5703125" style="3" customWidth="1"/>
    <col min="7687" max="7687" width="15.28515625" style="3" customWidth="1"/>
    <col min="7688" max="7688" width="13.85546875" style="3" customWidth="1"/>
    <col min="7689" max="7689" width="15" style="3" customWidth="1"/>
    <col min="7690" max="7690" width="12.28515625" style="3" customWidth="1"/>
    <col min="7691" max="7691" width="15.42578125" style="3" customWidth="1"/>
    <col min="7692" max="7692" width="13.28515625" style="3" customWidth="1"/>
    <col min="7693" max="7693" width="13.42578125" style="3" customWidth="1"/>
    <col min="7694" max="7694" width="14.140625" style="3" customWidth="1"/>
    <col min="7695" max="7695" width="13" style="3" customWidth="1"/>
    <col min="7696" max="7696" width="13.7109375" style="3" customWidth="1"/>
    <col min="7697" max="7697" width="12.7109375" style="3" customWidth="1"/>
    <col min="7698" max="7698" width="13.28515625" style="3" customWidth="1"/>
    <col min="7699" max="7699" width="13.42578125" style="3" customWidth="1"/>
    <col min="7700" max="7700" width="14.140625" style="3" customWidth="1"/>
    <col min="7701" max="7701" width="13" style="3" customWidth="1"/>
    <col min="7702" max="7702" width="13.7109375" style="3" customWidth="1"/>
    <col min="7703" max="7703" width="12.7109375" style="3" customWidth="1"/>
    <col min="7704" max="7704" width="13.28515625" style="3" customWidth="1"/>
    <col min="7705" max="7705" width="13.42578125" style="3" customWidth="1"/>
    <col min="7706" max="7706" width="14.140625" style="3" customWidth="1"/>
    <col min="7707" max="7707" width="13" style="3" customWidth="1"/>
    <col min="7708" max="7708" width="13.7109375" style="3" customWidth="1"/>
    <col min="7709" max="7709" width="12.7109375" style="3" customWidth="1"/>
    <col min="7710" max="7936" width="9.140625" style="3"/>
    <col min="7937" max="7937" width="8.85546875" style="3" customWidth="1"/>
    <col min="7938" max="7938" width="48.28515625" style="3" customWidth="1"/>
    <col min="7939" max="7939" width="16.7109375" style="3" customWidth="1"/>
    <col min="7940" max="7940" width="17" style="3" customWidth="1"/>
    <col min="7941" max="7941" width="15.85546875" style="3" customWidth="1"/>
    <col min="7942" max="7942" width="14.5703125" style="3" customWidth="1"/>
    <col min="7943" max="7943" width="15.28515625" style="3" customWidth="1"/>
    <col min="7944" max="7944" width="13.85546875" style="3" customWidth="1"/>
    <col min="7945" max="7945" width="15" style="3" customWidth="1"/>
    <col min="7946" max="7946" width="12.28515625" style="3" customWidth="1"/>
    <col min="7947" max="7947" width="15.42578125" style="3" customWidth="1"/>
    <col min="7948" max="7948" width="13.28515625" style="3" customWidth="1"/>
    <col min="7949" max="7949" width="13.42578125" style="3" customWidth="1"/>
    <col min="7950" max="7950" width="14.140625" style="3" customWidth="1"/>
    <col min="7951" max="7951" width="13" style="3" customWidth="1"/>
    <col min="7952" max="7952" width="13.7109375" style="3" customWidth="1"/>
    <col min="7953" max="7953" width="12.7109375" style="3" customWidth="1"/>
    <col min="7954" max="7954" width="13.28515625" style="3" customWidth="1"/>
    <col min="7955" max="7955" width="13.42578125" style="3" customWidth="1"/>
    <col min="7956" max="7956" width="14.140625" style="3" customWidth="1"/>
    <col min="7957" max="7957" width="13" style="3" customWidth="1"/>
    <col min="7958" max="7958" width="13.7109375" style="3" customWidth="1"/>
    <col min="7959" max="7959" width="12.7109375" style="3" customWidth="1"/>
    <col min="7960" max="7960" width="13.28515625" style="3" customWidth="1"/>
    <col min="7961" max="7961" width="13.42578125" style="3" customWidth="1"/>
    <col min="7962" max="7962" width="14.140625" style="3" customWidth="1"/>
    <col min="7963" max="7963" width="13" style="3" customWidth="1"/>
    <col min="7964" max="7964" width="13.7109375" style="3" customWidth="1"/>
    <col min="7965" max="7965" width="12.7109375" style="3" customWidth="1"/>
    <col min="7966" max="8192" width="9.140625" style="3"/>
    <col min="8193" max="8193" width="8.85546875" style="3" customWidth="1"/>
    <col min="8194" max="8194" width="48.28515625" style="3" customWidth="1"/>
    <col min="8195" max="8195" width="16.7109375" style="3" customWidth="1"/>
    <col min="8196" max="8196" width="17" style="3" customWidth="1"/>
    <col min="8197" max="8197" width="15.85546875" style="3" customWidth="1"/>
    <col min="8198" max="8198" width="14.5703125" style="3" customWidth="1"/>
    <col min="8199" max="8199" width="15.28515625" style="3" customWidth="1"/>
    <col min="8200" max="8200" width="13.85546875" style="3" customWidth="1"/>
    <col min="8201" max="8201" width="15" style="3" customWidth="1"/>
    <col min="8202" max="8202" width="12.28515625" style="3" customWidth="1"/>
    <col min="8203" max="8203" width="15.42578125" style="3" customWidth="1"/>
    <col min="8204" max="8204" width="13.28515625" style="3" customWidth="1"/>
    <col min="8205" max="8205" width="13.42578125" style="3" customWidth="1"/>
    <col min="8206" max="8206" width="14.140625" style="3" customWidth="1"/>
    <col min="8207" max="8207" width="13" style="3" customWidth="1"/>
    <col min="8208" max="8208" width="13.7109375" style="3" customWidth="1"/>
    <col min="8209" max="8209" width="12.7109375" style="3" customWidth="1"/>
    <col min="8210" max="8210" width="13.28515625" style="3" customWidth="1"/>
    <col min="8211" max="8211" width="13.42578125" style="3" customWidth="1"/>
    <col min="8212" max="8212" width="14.140625" style="3" customWidth="1"/>
    <col min="8213" max="8213" width="13" style="3" customWidth="1"/>
    <col min="8214" max="8214" width="13.7109375" style="3" customWidth="1"/>
    <col min="8215" max="8215" width="12.7109375" style="3" customWidth="1"/>
    <col min="8216" max="8216" width="13.28515625" style="3" customWidth="1"/>
    <col min="8217" max="8217" width="13.42578125" style="3" customWidth="1"/>
    <col min="8218" max="8218" width="14.140625" style="3" customWidth="1"/>
    <col min="8219" max="8219" width="13" style="3" customWidth="1"/>
    <col min="8220" max="8220" width="13.7109375" style="3" customWidth="1"/>
    <col min="8221" max="8221" width="12.7109375" style="3" customWidth="1"/>
    <col min="8222" max="8448" width="9.140625" style="3"/>
    <col min="8449" max="8449" width="8.85546875" style="3" customWidth="1"/>
    <col min="8450" max="8450" width="48.28515625" style="3" customWidth="1"/>
    <col min="8451" max="8451" width="16.7109375" style="3" customWidth="1"/>
    <col min="8452" max="8452" width="17" style="3" customWidth="1"/>
    <col min="8453" max="8453" width="15.85546875" style="3" customWidth="1"/>
    <col min="8454" max="8454" width="14.5703125" style="3" customWidth="1"/>
    <col min="8455" max="8455" width="15.28515625" style="3" customWidth="1"/>
    <col min="8456" max="8456" width="13.85546875" style="3" customWidth="1"/>
    <col min="8457" max="8457" width="15" style="3" customWidth="1"/>
    <col min="8458" max="8458" width="12.28515625" style="3" customWidth="1"/>
    <col min="8459" max="8459" width="15.42578125" style="3" customWidth="1"/>
    <col min="8460" max="8460" width="13.28515625" style="3" customWidth="1"/>
    <col min="8461" max="8461" width="13.42578125" style="3" customWidth="1"/>
    <col min="8462" max="8462" width="14.140625" style="3" customWidth="1"/>
    <col min="8463" max="8463" width="13" style="3" customWidth="1"/>
    <col min="8464" max="8464" width="13.7109375" style="3" customWidth="1"/>
    <col min="8465" max="8465" width="12.7109375" style="3" customWidth="1"/>
    <col min="8466" max="8466" width="13.28515625" style="3" customWidth="1"/>
    <col min="8467" max="8467" width="13.42578125" style="3" customWidth="1"/>
    <col min="8468" max="8468" width="14.140625" style="3" customWidth="1"/>
    <col min="8469" max="8469" width="13" style="3" customWidth="1"/>
    <col min="8470" max="8470" width="13.7109375" style="3" customWidth="1"/>
    <col min="8471" max="8471" width="12.7109375" style="3" customWidth="1"/>
    <col min="8472" max="8472" width="13.28515625" style="3" customWidth="1"/>
    <col min="8473" max="8473" width="13.42578125" style="3" customWidth="1"/>
    <col min="8474" max="8474" width="14.140625" style="3" customWidth="1"/>
    <col min="8475" max="8475" width="13" style="3" customWidth="1"/>
    <col min="8476" max="8476" width="13.7109375" style="3" customWidth="1"/>
    <col min="8477" max="8477" width="12.7109375" style="3" customWidth="1"/>
    <col min="8478" max="8704" width="9.140625" style="3"/>
    <col min="8705" max="8705" width="8.85546875" style="3" customWidth="1"/>
    <col min="8706" max="8706" width="48.28515625" style="3" customWidth="1"/>
    <col min="8707" max="8707" width="16.7109375" style="3" customWidth="1"/>
    <col min="8708" max="8708" width="17" style="3" customWidth="1"/>
    <col min="8709" max="8709" width="15.85546875" style="3" customWidth="1"/>
    <col min="8710" max="8710" width="14.5703125" style="3" customWidth="1"/>
    <col min="8711" max="8711" width="15.28515625" style="3" customWidth="1"/>
    <col min="8712" max="8712" width="13.85546875" style="3" customWidth="1"/>
    <col min="8713" max="8713" width="15" style="3" customWidth="1"/>
    <col min="8714" max="8714" width="12.28515625" style="3" customWidth="1"/>
    <col min="8715" max="8715" width="15.42578125" style="3" customWidth="1"/>
    <col min="8716" max="8716" width="13.28515625" style="3" customWidth="1"/>
    <col min="8717" max="8717" width="13.42578125" style="3" customWidth="1"/>
    <col min="8718" max="8718" width="14.140625" style="3" customWidth="1"/>
    <col min="8719" max="8719" width="13" style="3" customWidth="1"/>
    <col min="8720" max="8720" width="13.7109375" style="3" customWidth="1"/>
    <col min="8721" max="8721" width="12.7109375" style="3" customWidth="1"/>
    <col min="8722" max="8722" width="13.28515625" style="3" customWidth="1"/>
    <col min="8723" max="8723" width="13.42578125" style="3" customWidth="1"/>
    <col min="8724" max="8724" width="14.140625" style="3" customWidth="1"/>
    <col min="8725" max="8725" width="13" style="3" customWidth="1"/>
    <col min="8726" max="8726" width="13.7109375" style="3" customWidth="1"/>
    <col min="8727" max="8727" width="12.7109375" style="3" customWidth="1"/>
    <col min="8728" max="8728" width="13.28515625" style="3" customWidth="1"/>
    <col min="8729" max="8729" width="13.42578125" style="3" customWidth="1"/>
    <col min="8730" max="8730" width="14.140625" style="3" customWidth="1"/>
    <col min="8731" max="8731" width="13" style="3" customWidth="1"/>
    <col min="8732" max="8732" width="13.7109375" style="3" customWidth="1"/>
    <col min="8733" max="8733" width="12.7109375" style="3" customWidth="1"/>
    <col min="8734" max="8960" width="9.140625" style="3"/>
    <col min="8961" max="8961" width="8.85546875" style="3" customWidth="1"/>
    <col min="8962" max="8962" width="48.28515625" style="3" customWidth="1"/>
    <col min="8963" max="8963" width="16.7109375" style="3" customWidth="1"/>
    <col min="8964" max="8964" width="17" style="3" customWidth="1"/>
    <col min="8965" max="8965" width="15.85546875" style="3" customWidth="1"/>
    <col min="8966" max="8966" width="14.5703125" style="3" customWidth="1"/>
    <col min="8967" max="8967" width="15.28515625" style="3" customWidth="1"/>
    <col min="8968" max="8968" width="13.85546875" style="3" customWidth="1"/>
    <col min="8969" max="8969" width="15" style="3" customWidth="1"/>
    <col min="8970" max="8970" width="12.28515625" style="3" customWidth="1"/>
    <col min="8971" max="8971" width="15.42578125" style="3" customWidth="1"/>
    <col min="8972" max="8972" width="13.28515625" style="3" customWidth="1"/>
    <col min="8973" max="8973" width="13.42578125" style="3" customWidth="1"/>
    <col min="8974" max="8974" width="14.140625" style="3" customWidth="1"/>
    <col min="8975" max="8975" width="13" style="3" customWidth="1"/>
    <col min="8976" max="8976" width="13.7109375" style="3" customWidth="1"/>
    <col min="8977" max="8977" width="12.7109375" style="3" customWidth="1"/>
    <col min="8978" max="8978" width="13.28515625" style="3" customWidth="1"/>
    <col min="8979" max="8979" width="13.42578125" style="3" customWidth="1"/>
    <col min="8980" max="8980" width="14.140625" style="3" customWidth="1"/>
    <col min="8981" max="8981" width="13" style="3" customWidth="1"/>
    <col min="8982" max="8982" width="13.7109375" style="3" customWidth="1"/>
    <col min="8983" max="8983" width="12.7109375" style="3" customWidth="1"/>
    <col min="8984" max="8984" width="13.28515625" style="3" customWidth="1"/>
    <col min="8985" max="8985" width="13.42578125" style="3" customWidth="1"/>
    <col min="8986" max="8986" width="14.140625" style="3" customWidth="1"/>
    <col min="8987" max="8987" width="13" style="3" customWidth="1"/>
    <col min="8988" max="8988" width="13.7109375" style="3" customWidth="1"/>
    <col min="8989" max="8989" width="12.7109375" style="3" customWidth="1"/>
    <col min="8990" max="9216" width="9.140625" style="3"/>
    <col min="9217" max="9217" width="8.85546875" style="3" customWidth="1"/>
    <col min="9218" max="9218" width="48.28515625" style="3" customWidth="1"/>
    <col min="9219" max="9219" width="16.7109375" style="3" customWidth="1"/>
    <col min="9220" max="9220" width="17" style="3" customWidth="1"/>
    <col min="9221" max="9221" width="15.85546875" style="3" customWidth="1"/>
    <col min="9222" max="9222" width="14.5703125" style="3" customWidth="1"/>
    <col min="9223" max="9223" width="15.28515625" style="3" customWidth="1"/>
    <col min="9224" max="9224" width="13.85546875" style="3" customWidth="1"/>
    <col min="9225" max="9225" width="15" style="3" customWidth="1"/>
    <col min="9226" max="9226" width="12.28515625" style="3" customWidth="1"/>
    <col min="9227" max="9227" width="15.42578125" style="3" customWidth="1"/>
    <col min="9228" max="9228" width="13.28515625" style="3" customWidth="1"/>
    <col min="9229" max="9229" width="13.42578125" style="3" customWidth="1"/>
    <col min="9230" max="9230" width="14.140625" style="3" customWidth="1"/>
    <col min="9231" max="9231" width="13" style="3" customWidth="1"/>
    <col min="9232" max="9232" width="13.7109375" style="3" customWidth="1"/>
    <col min="9233" max="9233" width="12.7109375" style="3" customWidth="1"/>
    <col min="9234" max="9234" width="13.28515625" style="3" customWidth="1"/>
    <col min="9235" max="9235" width="13.42578125" style="3" customWidth="1"/>
    <col min="9236" max="9236" width="14.140625" style="3" customWidth="1"/>
    <col min="9237" max="9237" width="13" style="3" customWidth="1"/>
    <col min="9238" max="9238" width="13.7109375" style="3" customWidth="1"/>
    <col min="9239" max="9239" width="12.7109375" style="3" customWidth="1"/>
    <col min="9240" max="9240" width="13.28515625" style="3" customWidth="1"/>
    <col min="9241" max="9241" width="13.42578125" style="3" customWidth="1"/>
    <col min="9242" max="9242" width="14.140625" style="3" customWidth="1"/>
    <col min="9243" max="9243" width="13" style="3" customWidth="1"/>
    <col min="9244" max="9244" width="13.7109375" style="3" customWidth="1"/>
    <col min="9245" max="9245" width="12.7109375" style="3" customWidth="1"/>
    <col min="9246" max="9472" width="9.140625" style="3"/>
    <col min="9473" max="9473" width="8.85546875" style="3" customWidth="1"/>
    <col min="9474" max="9474" width="48.28515625" style="3" customWidth="1"/>
    <col min="9475" max="9475" width="16.7109375" style="3" customWidth="1"/>
    <col min="9476" max="9476" width="17" style="3" customWidth="1"/>
    <col min="9477" max="9477" width="15.85546875" style="3" customWidth="1"/>
    <col min="9478" max="9478" width="14.5703125" style="3" customWidth="1"/>
    <col min="9479" max="9479" width="15.28515625" style="3" customWidth="1"/>
    <col min="9480" max="9480" width="13.85546875" style="3" customWidth="1"/>
    <col min="9481" max="9481" width="15" style="3" customWidth="1"/>
    <col min="9482" max="9482" width="12.28515625" style="3" customWidth="1"/>
    <col min="9483" max="9483" width="15.42578125" style="3" customWidth="1"/>
    <col min="9484" max="9484" width="13.28515625" style="3" customWidth="1"/>
    <col min="9485" max="9485" width="13.42578125" style="3" customWidth="1"/>
    <col min="9486" max="9486" width="14.140625" style="3" customWidth="1"/>
    <col min="9487" max="9487" width="13" style="3" customWidth="1"/>
    <col min="9488" max="9488" width="13.7109375" style="3" customWidth="1"/>
    <col min="9489" max="9489" width="12.7109375" style="3" customWidth="1"/>
    <col min="9490" max="9490" width="13.28515625" style="3" customWidth="1"/>
    <col min="9491" max="9491" width="13.42578125" style="3" customWidth="1"/>
    <col min="9492" max="9492" width="14.140625" style="3" customWidth="1"/>
    <col min="9493" max="9493" width="13" style="3" customWidth="1"/>
    <col min="9494" max="9494" width="13.7109375" style="3" customWidth="1"/>
    <col min="9495" max="9495" width="12.7109375" style="3" customWidth="1"/>
    <col min="9496" max="9496" width="13.28515625" style="3" customWidth="1"/>
    <col min="9497" max="9497" width="13.42578125" style="3" customWidth="1"/>
    <col min="9498" max="9498" width="14.140625" style="3" customWidth="1"/>
    <col min="9499" max="9499" width="13" style="3" customWidth="1"/>
    <col min="9500" max="9500" width="13.7109375" style="3" customWidth="1"/>
    <col min="9501" max="9501" width="12.7109375" style="3" customWidth="1"/>
    <col min="9502" max="9728" width="9.140625" style="3"/>
    <col min="9729" max="9729" width="8.85546875" style="3" customWidth="1"/>
    <col min="9730" max="9730" width="48.28515625" style="3" customWidth="1"/>
    <col min="9731" max="9731" width="16.7109375" style="3" customWidth="1"/>
    <col min="9732" max="9732" width="17" style="3" customWidth="1"/>
    <col min="9733" max="9733" width="15.85546875" style="3" customWidth="1"/>
    <col min="9734" max="9734" width="14.5703125" style="3" customWidth="1"/>
    <col min="9735" max="9735" width="15.28515625" style="3" customWidth="1"/>
    <col min="9736" max="9736" width="13.85546875" style="3" customWidth="1"/>
    <col min="9737" max="9737" width="15" style="3" customWidth="1"/>
    <col min="9738" max="9738" width="12.28515625" style="3" customWidth="1"/>
    <col min="9739" max="9739" width="15.42578125" style="3" customWidth="1"/>
    <col min="9740" max="9740" width="13.28515625" style="3" customWidth="1"/>
    <col min="9741" max="9741" width="13.42578125" style="3" customWidth="1"/>
    <col min="9742" max="9742" width="14.140625" style="3" customWidth="1"/>
    <col min="9743" max="9743" width="13" style="3" customWidth="1"/>
    <col min="9744" max="9744" width="13.7109375" style="3" customWidth="1"/>
    <col min="9745" max="9745" width="12.7109375" style="3" customWidth="1"/>
    <col min="9746" max="9746" width="13.28515625" style="3" customWidth="1"/>
    <col min="9747" max="9747" width="13.42578125" style="3" customWidth="1"/>
    <col min="9748" max="9748" width="14.140625" style="3" customWidth="1"/>
    <col min="9749" max="9749" width="13" style="3" customWidth="1"/>
    <col min="9750" max="9750" width="13.7109375" style="3" customWidth="1"/>
    <col min="9751" max="9751" width="12.7109375" style="3" customWidth="1"/>
    <col min="9752" max="9752" width="13.28515625" style="3" customWidth="1"/>
    <col min="9753" max="9753" width="13.42578125" style="3" customWidth="1"/>
    <col min="9754" max="9754" width="14.140625" style="3" customWidth="1"/>
    <col min="9755" max="9755" width="13" style="3" customWidth="1"/>
    <col min="9756" max="9756" width="13.7109375" style="3" customWidth="1"/>
    <col min="9757" max="9757" width="12.7109375" style="3" customWidth="1"/>
    <col min="9758" max="9984" width="9.140625" style="3"/>
    <col min="9985" max="9985" width="8.85546875" style="3" customWidth="1"/>
    <col min="9986" max="9986" width="48.28515625" style="3" customWidth="1"/>
    <col min="9987" max="9987" width="16.7109375" style="3" customWidth="1"/>
    <col min="9988" max="9988" width="17" style="3" customWidth="1"/>
    <col min="9989" max="9989" width="15.85546875" style="3" customWidth="1"/>
    <col min="9990" max="9990" width="14.5703125" style="3" customWidth="1"/>
    <col min="9991" max="9991" width="15.28515625" style="3" customWidth="1"/>
    <col min="9992" max="9992" width="13.85546875" style="3" customWidth="1"/>
    <col min="9993" max="9993" width="15" style="3" customWidth="1"/>
    <col min="9994" max="9994" width="12.28515625" style="3" customWidth="1"/>
    <col min="9995" max="9995" width="15.42578125" style="3" customWidth="1"/>
    <col min="9996" max="9996" width="13.28515625" style="3" customWidth="1"/>
    <col min="9997" max="9997" width="13.42578125" style="3" customWidth="1"/>
    <col min="9998" max="9998" width="14.140625" style="3" customWidth="1"/>
    <col min="9999" max="9999" width="13" style="3" customWidth="1"/>
    <col min="10000" max="10000" width="13.7109375" style="3" customWidth="1"/>
    <col min="10001" max="10001" width="12.7109375" style="3" customWidth="1"/>
    <col min="10002" max="10002" width="13.28515625" style="3" customWidth="1"/>
    <col min="10003" max="10003" width="13.42578125" style="3" customWidth="1"/>
    <col min="10004" max="10004" width="14.140625" style="3" customWidth="1"/>
    <col min="10005" max="10005" width="13" style="3" customWidth="1"/>
    <col min="10006" max="10006" width="13.7109375" style="3" customWidth="1"/>
    <col min="10007" max="10007" width="12.7109375" style="3" customWidth="1"/>
    <col min="10008" max="10008" width="13.28515625" style="3" customWidth="1"/>
    <col min="10009" max="10009" width="13.42578125" style="3" customWidth="1"/>
    <col min="10010" max="10010" width="14.140625" style="3" customWidth="1"/>
    <col min="10011" max="10011" width="13" style="3" customWidth="1"/>
    <col min="10012" max="10012" width="13.7109375" style="3" customWidth="1"/>
    <col min="10013" max="10013" width="12.7109375" style="3" customWidth="1"/>
    <col min="10014" max="10240" width="9.140625" style="3"/>
    <col min="10241" max="10241" width="8.85546875" style="3" customWidth="1"/>
    <col min="10242" max="10242" width="48.28515625" style="3" customWidth="1"/>
    <col min="10243" max="10243" width="16.7109375" style="3" customWidth="1"/>
    <col min="10244" max="10244" width="17" style="3" customWidth="1"/>
    <col min="10245" max="10245" width="15.85546875" style="3" customWidth="1"/>
    <col min="10246" max="10246" width="14.5703125" style="3" customWidth="1"/>
    <col min="10247" max="10247" width="15.28515625" style="3" customWidth="1"/>
    <col min="10248" max="10248" width="13.85546875" style="3" customWidth="1"/>
    <col min="10249" max="10249" width="15" style="3" customWidth="1"/>
    <col min="10250" max="10250" width="12.28515625" style="3" customWidth="1"/>
    <col min="10251" max="10251" width="15.42578125" style="3" customWidth="1"/>
    <col min="10252" max="10252" width="13.28515625" style="3" customWidth="1"/>
    <col min="10253" max="10253" width="13.42578125" style="3" customWidth="1"/>
    <col min="10254" max="10254" width="14.140625" style="3" customWidth="1"/>
    <col min="10255" max="10255" width="13" style="3" customWidth="1"/>
    <col min="10256" max="10256" width="13.7109375" style="3" customWidth="1"/>
    <col min="10257" max="10257" width="12.7109375" style="3" customWidth="1"/>
    <col min="10258" max="10258" width="13.28515625" style="3" customWidth="1"/>
    <col min="10259" max="10259" width="13.42578125" style="3" customWidth="1"/>
    <col min="10260" max="10260" width="14.140625" style="3" customWidth="1"/>
    <col min="10261" max="10261" width="13" style="3" customWidth="1"/>
    <col min="10262" max="10262" width="13.7109375" style="3" customWidth="1"/>
    <col min="10263" max="10263" width="12.7109375" style="3" customWidth="1"/>
    <col min="10264" max="10264" width="13.28515625" style="3" customWidth="1"/>
    <col min="10265" max="10265" width="13.42578125" style="3" customWidth="1"/>
    <col min="10266" max="10266" width="14.140625" style="3" customWidth="1"/>
    <col min="10267" max="10267" width="13" style="3" customWidth="1"/>
    <col min="10268" max="10268" width="13.7109375" style="3" customWidth="1"/>
    <col min="10269" max="10269" width="12.7109375" style="3" customWidth="1"/>
    <col min="10270" max="10496" width="9.140625" style="3"/>
    <col min="10497" max="10497" width="8.85546875" style="3" customWidth="1"/>
    <col min="10498" max="10498" width="48.28515625" style="3" customWidth="1"/>
    <col min="10499" max="10499" width="16.7109375" style="3" customWidth="1"/>
    <col min="10500" max="10500" width="17" style="3" customWidth="1"/>
    <col min="10501" max="10501" width="15.85546875" style="3" customWidth="1"/>
    <col min="10502" max="10502" width="14.5703125" style="3" customWidth="1"/>
    <col min="10503" max="10503" width="15.28515625" style="3" customWidth="1"/>
    <col min="10504" max="10504" width="13.85546875" style="3" customWidth="1"/>
    <col min="10505" max="10505" width="15" style="3" customWidth="1"/>
    <col min="10506" max="10506" width="12.28515625" style="3" customWidth="1"/>
    <col min="10507" max="10507" width="15.42578125" style="3" customWidth="1"/>
    <col min="10508" max="10508" width="13.28515625" style="3" customWidth="1"/>
    <col min="10509" max="10509" width="13.42578125" style="3" customWidth="1"/>
    <col min="10510" max="10510" width="14.140625" style="3" customWidth="1"/>
    <col min="10511" max="10511" width="13" style="3" customWidth="1"/>
    <col min="10512" max="10512" width="13.7109375" style="3" customWidth="1"/>
    <col min="10513" max="10513" width="12.7109375" style="3" customWidth="1"/>
    <col min="10514" max="10514" width="13.28515625" style="3" customWidth="1"/>
    <col min="10515" max="10515" width="13.42578125" style="3" customWidth="1"/>
    <col min="10516" max="10516" width="14.140625" style="3" customWidth="1"/>
    <col min="10517" max="10517" width="13" style="3" customWidth="1"/>
    <col min="10518" max="10518" width="13.7109375" style="3" customWidth="1"/>
    <col min="10519" max="10519" width="12.7109375" style="3" customWidth="1"/>
    <col min="10520" max="10520" width="13.28515625" style="3" customWidth="1"/>
    <col min="10521" max="10521" width="13.42578125" style="3" customWidth="1"/>
    <col min="10522" max="10522" width="14.140625" style="3" customWidth="1"/>
    <col min="10523" max="10523" width="13" style="3" customWidth="1"/>
    <col min="10524" max="10524" width="13.7109375" style="3" customWidth="1"/>
    <col min="10525" max="10525" width="12.7109375" style="3" customWidth="1"/>
    <col min="10526" max="10752" width="9.140625" style="3"/>
    <col min="10753" max="10753" width="8.85546875" style="3" customWidth="1"/>
    <col min="10754" max="10754" width="48.28515625" style="3" customWidth="1"/>
    <col min="10755" max="10755" width="16.7109375" style="3" customWidth="1"/>
    <col min="10756" max="10756" width="17" style="3" customWidth="1"/>
    <col min="10757" max="10757" width="15.85546875" style="3" customWidth="1"/>
    <col min="10758" max="10758" width="14.5703125" style="3" customWidth="1"/>
    <col min="10759" max="10759" width="15.28515625" style="3" customWidth="1"/>
    <col min="10760" max="10760" width="13.85546875" style="3" customWidth="1"/>
    <col min="10761" max="10761" width="15" style="3" customWidth="1"/>
    <col min="10762" max="10762" width="12.28515625" style="3" customWidth="1"/>
    <col min="10763" max="10763" width="15.42578125" style="3" customWidth="1"/>
    <col min="10764" max="10764" width="13.28515625" style="3" customWidth="1"/>
    <col min="10765" max="10765" width="13.42578125" style="3" customWidth="1"/>
    <col min="10766" max="10766" width="14.140625" style="3" customWidth="1"/>
    <col min="10767" max="10767" width="13" style="3" customWidth="1"/>
    <col min="10768" max="10768" width="13.7109375" style="3" customWidth="1"/>
    <col min="10769" max="10769" width="12.7109375" style="3" customWidth="1"/>
    <col min="10770" max="10770" width="13.28515625" style="3" customWidth="1"/>
    <col min="10771" max="10771" width="13.42578125" style="3" customWidth="1"/>
    <col min="10772" max="10772" width="14.140625" style="3" customWidth="1"/>
    <col min="10773" max="10773" width="13" style="3" customWidth="1"/>
    <col min="10774" max="10774" width="13.7109375" style="3" customWidth="1"/>
    <col min="10775" max="10775" width="12.7109375" style="3" customWidth="1"/>
    <col min="10776" max="10776" width="13.28515625" style="3" customWidth="1"/>
    <col min="10777" max="10777" width="13.42578125" style="3" customWidth="1"/>
    <col min="10778" max="10778" width="14.140625" style="3" customWidth="1"/>
    <col min="10779" max="10779" width="13" style="3" customWidth="1"/>
    <col min="10780" max="10780" width="13.7109375" style="3" customWidth="1"/>
    <col min="10781" max="10781" width="12.7109375" style="3" customWidth="1"/>
    <col min="10782" max="11008" width="9.140625" style="3"/>
    <col min="11009" max="11009" width="8.85546875" style="3" customWidth="1"/>
    <col min="11010" max="11010" width="48.28515625" style="3" customWidth="1"/>
    <col min="11011" max="11011" width="16.7109375" style="3" customWidth="1"/>
    <col min="11012" max="11012" width="17" style="3" customWidth="1"/>
    <col min="11013" max="11013" width="15.85546875" style="3" customWidth="1"/>
    <col min="11014" max="11014" width="14.5703125" style="3" customWidth="1"/>
    <col min="11015" max="11015" width="15.28515625" style="3" customWidth="1"/>
    <col min="11016" max="11016" width="13.85546875" style="3" customWidth="1"/>
    <col min="11017" max="11017" width="15" style="3" customWidth="1"/>
    <col min="11018" max="11018" width="12.28515625" style="3" customWidth="1"/>
    <col min="11019" max="11019" width="15.42578125" style="3" customWidth="1"/>
    <col min="11020" max="11020" width="13.28515625" style="3" customWidth="1"/>
    <col min="11021" max="11021" width="13.42578125" style="3" customWidth="1"/>
    <col min="11022" max="11022" width="14.140625" style="3" customWidth="1"/>
    <col min="11023" max="11023" width="13" style="3" customWidth="1"/>
    <col min="11024" max="11024" width="13.7109375" style="3" customWidth="1"/>
    <col min="11025" max="11025" width="12.7109375" style="3" customWidth="1"/>
    <col min="11026" max="11026" width="13.28515625" style="3" customWidth="1"/>
    <col min="11027" max="11027" width="13.42578125" style="3" customWidth="1"/>
    <col min="11028" max="11028" width="14.140625" style="3" customWidth="1"/>
    <col min="11029" max="11029" width="13" style="3" customWidth="1"/>
    <col min="11030" max="11030" width="13.7109375" style="3" customWidth="1"/>
    <col min="11031" max="11031" width="12.7109375" style="3" customWidth="1"/>
    <col min="11032" max="11032" width="13.28515625" style="3" customWidth="1"/>
    <col min="11033" max="11033" width="13.42578125" style="3" customWidth="1"/>
    <col min="11034" max="11034" width="14.140625" style="3" customWidth="1"/>
    <col min="11035" max="11035" width="13" style="3" customWidth="1"/>
    <col min="11036" max="11036" width="13.7109375" style="3" customWidth="1"/>
    <col min="11037" max="11037" width="12.7109375" style="3" customWidth="1"/>
    <col min="11038" max="11264" width="9.140625" style="3"/>
    <col min="11265" max="11265" width="8.85546875" style="3" customWidth="1"/>
    <col min="11266" max="11266" width="48.28515625" style="3" customWidth="1"/>
    <col min="11267" max="11267" width="16.7109375" style="3" customWidth="1"/>
    <col min="11268" max="11268" width="17" style="3" customWidth="1"/>
    <col min="11269" max="11269" width="15.85546875" style="3" customWidth="1"/>
    <col min="11270" max="11270" width="14.5703125" style="3" customWidth="1"/>
    <col min="11271" max="11271" width="15.28515625" style="3" customWidth="1"/>
    <col min="11272" max="11272" width="13.85546875" style="3" customWidth="1"/>
    <col min="11273" max="11273" width="15" style="3" customWidth="1"/>
    <col min="11274" max="11274" width="12.28515625" style="3" customWidth="1"/>
    <col min="11275" max="11275" width="15.42578125" style="3" customWidth="1"/>
    <col min="11276" max="11276" width="13.28515625" style="3" customWidth="1"/>
    <col min="11277" max="11277" width="13.42578125" style="3" customWidth="1"/>
    <col min="11278" max="11278" width="14.140625" style="3" customWidth="1"/>
    <col min="11279" max="11279" width="13" style="3" customWidth="1"/>
    <col min="11280" max="11280" width="13.7109375" style="3" customWidth="1"/>
    <col min="11281" max="11281" width="12.7109375" style="3" customWidth="1"/>
    <col min="11282" max="11282" width="13.28515625" style="3" customWidth="1"/>
    <col min="11283" max="11283" width="13.42578125" style="3" customWidth="1"/>
    <col min="11284" max="11284" width="14.140625" style="3" customWidth="1"/>
    <col min="11285" max="11285" width="13" style="3" customWidth="1"/>
    <col min="11286" max="11286" width="13.7109375" style="3" customWidth="1"/>
    <col min="11287" max="11287" width="12.7109375" style="3" customWidth="1"/>
    <col min="11288" max="11288" width="13.28515625" style="3" customWidth="1"/>
    <col min="11289" max="11289" width="13.42578125" style="3" customWidth="1"/>
    <col min="11290" max="11290" width="14.140625" style="3" customWidth="1"/>
    <col min="11291" max="11291" width="13" style="3" customWidth="1"/>
    <col min="11292" max="11292" width="13.7109375" style="3" customWidth="1"/>
    <col min="11293" max="11293" width="12.7109375" style="3" customWidth="1"/>
    <col min="11294" max="11520" width="9.140625" style="3"/>
    <col min="11521" max="11521" width="8.85546875" style="3" customWidth="1"/>
    <col min="11522" max="11522" width="48.28515625" style="3" customWidth="1"/>
    <col min="11523" max="11523" width="16.7109375" style="3" customWidth="1"/>
    <col min="11524" max="11524" width="17" style="3" customWidth="1"/>
    <col min="11525" max="11525" width="15.85546875" style="3" customWidth="1"/>
    <col min="11526" max="11526" width="14.5703125" style="3" customWidth="1"/>
    <col min="11527" max="11527" width="15.28515625" style="3" customWidth="1"/>
    <col min="11528" max="11528" width="13.85546875" style="3" customWidth="1"/>
    <col min="11529" max="11529" width="15" style="3" customWidth="1"/>
    <col min="11530" max="11530" width="12.28515625" style="3" customWidth="1"/>
    <col min="11531" max="11531" width="15.42578125" style="3" customWidth="1"/>
    <col min="11532" max="11532" width="13.28515625" style="3" customWidth="1"/>
    <col min="11533" max="11533" width="13.42578125" style="3" customWidth="1"/>
    <col min="11534" max="11534" width="14.140625" style="3" customWidth="1"/>
    <col min="11535" max="11535" width="13" style="3" customWidth="1"/>
    <col min="11536" max="11536" width="13.7109375" style="3" customWidth="1"/>
    <col min="11537" max="11537" width="12.7109375" style="3" customWidth="1"/>
    <col min="11538" max="11538" width="13.28515625" style="3" customWidth="1"/>
    <col min="11539" max="11539" width="13.42578125" style="3" customWidth="1"/>
    <col min="11540" max="11540" width="14.140625" style="3" customWidth="1"/>
    <col min="11541" max="11541" width="13" style="3" customWidth="1"/>
    <col min="11542" max="11542" width="13.7109375" style="3" customWidth="1"/>
    <col min="11543" max="11543" width="12.7109375" style="3" customWidth="1"/>
    <col min="11544" max="11544" width="13.28515625" style="3" customWidth="1"/>
    <col min="11545" max="11545" width="13.42578125" style="3" customWidth="1"/>
    <col min="11546" max="11546" width="14.140625" style="3" customWidth="1"/>
    <col min="11547" max="11547" width="13" style="3" customWidth="1"/>
    <col min="11548" max="11548" width="13.7109375" style="3" customWidth="1"/>
    <col min="11549" max="11549" width="12.7109375" style="3" customWidth="1"/>
    <col min="11550" max="11776" width="9.140625" style="3"/>
    <col min="11777" max="11777" width="8.85546875" style="3" customWidth="1"/>
    <col min="11778" max="11778" width="48.28515625" style="3" customWidth="1"/>
    <col min="11779" max="11779" width="16.7109375" style="3" customWidth="1"/>
    <col min="11780" max="11780" width="17" style="3" customWidth="1"/>
    <col min="11781" max="11781" width="15.85546875" style="3" customWidth="1"/>
    <col min="11782" max="11782" width="14.5703125" style="3" customWidth="1"/>
    <col min="11783" max="11783" width="15.28515625" style="3" customWidth="1"/>
    <col min="11784" max="11784" width="13.85546875" style="3" customWidth="1"/>
    <col min="11785" max="11785" width="15" style="3" customWidth="1"/>
    <col min="11786" max="11786" width="12.28515625" style="3" customWidth="1"/>
    <col min="11787" max="11787" width="15.42578125" style="3" customWidth="1"/>
    <col min="11788" max="11788" width="13.28515625" style="3" customWidth="1"/>
    <col min="11789" max="11789" width="13.42578125" style="3" customWidth="1"/>
    <col min="11790" max="11790" width="14.140625" style="3" customWidth="1"/>
    <col min="11791" max="11791" width="13" style="3" customWidth="1"/>
    <col min="11792" max="11792" width="13.7109375" style="3" customWidth="1"/>
    <col min="11793" max="11793" width="12.7109375" style="3" customWidth="1"/>
    <col min="11794" max="11794" width="13.28515625" style="3" customWidth="1"/>
    <col min="11795" max="11795" width="13.42578125" style="3" customWidth="1"/>
    <col min="11796" max="11796" width="14.140625" style="3" customWidth="1"/>
    <col min="11797" max="11797" width="13" style="3" customWidth="1"/>
    <col min="11798" max="11798" width="13.7109375" style="3" customWidth="1"/>
    <col min="11799" max="11799" width="12.7109375" style="3" customWidth="1"/>
    <col min="11800" max="11800" width="13.28515625" style="3" customWidth="1"/>
    <col min="11801" max="11801" width="13.42578125" style="3" customWidth="1"/>
    <col min="11802" max="11802" width="14.140625" style="3" customWidth="1"/>
    <col min="11803" max="11803" width="13" style="3" customWidth="1"/>
    <col min="11804" max="11804" width="13.7109375" style="3" customWidth="1"/>
    <col min="11805" max="11805" width="12.7109375" style="3" customWidth="1"/>
    <col min="11806" max="12032" width="9.140625" style="3"/>
    <col min="12033" max="12033" width="8.85546875" style="3" customWidth="1"/>
    <col min="12034" max="12034" width="48.28515625" style="3" customWidth="1"/>
    <col min="12035" max="12035" width="16.7109375" style="3" customWidth="1"/>
    <col min="12036" max="12036" width="17" style="3" customWidth="1"/>
    <col min="12037" max="12037" width="15.85546875" style="3" customWidth="1"/>
    <col min="12038" max="12038" width="14.5703125" style="3" customWidth="1"/>
    <col min="12039" max="12039" width="15.28515625" style="3" customWidth="1"/>
    <col min="12040" max="12040" width="13.85546875" style="3" customWidth="1"/>
    <col min="12041" max="12041" width="15" style="3" customWidth="1"/>
    <col min="12042" max="12042" width="12.28515625" style="3" customWidth="1"/>
    <col min="12043" max="12043" width="15.42578125" style="3" customWidth="1"/>
    <col min="12044" max="12044" width="13.28515625" style="3" customWidth="1"/>
    <col min="12045" max="12045" width="13.42578125" style="3" customWidth="1"/>
    <col min="12046" max="12046" width="14.140625" style="3" customWidth="1"/>
    <col min="12047" max="12047" width="13" style="3" customWidth="1"/>
    <col min="12048" max="12048" width="13.7109375" style="3" customWidth="1"/>
    <col min="12049" max="12049" width="12.7109375" style="3" customWidth="1"/>
    <col min="12050" max="12050" width="13.28515625" style="3" customWidth="1"/>
    <col min="12051" max="12051" width="13.42578125" style="3" customWidth="1"/>
    <col min="12052" max="12052" width="14.140625" style="3" customWidth="1"/>
    <col min="12053" max="12053" width="13" style="3" customWidth="1"/>
    <col min="12054" max="12054" width="13.7109375" style="3" customWidth="1"/>
    <col min="12055" max="12055" width="12.7109375" style="3" customWidth="1"/>
    <col min="12056" max="12056" width="13.28515625" style="3" customWidth="1"/>
    <col min="12057" max="12057" width="13.42578125" style="3" customWidth="1"/>
    <col min="12058" max="12058" width="14.140625" style="3" customWidth="1"/>
    <col min="12059" max="12059" width="13" style="3" customWidth="1"/>
    <col min="12060" max="12060" width="13.7109375" style="3" customWidth="1"/>
    <col min="12061" max="12061" width="12.7109375" style="3" customWidth="1"/>
    <col min="12062" max="12288" width="9.140625" style="3"/>
    <col min="12289" max="12289" width="8.85546875" style="3" customWidth="1"/>
    <col min="12290" max="12290" width="48.28515625" style="3" customWidth="1"/>
    <col min="12291" max="12291" width="16.7109375" style="3" customWidth="1"/>
    <col min="12292" max="12292" width="17" style="3" customWidth="1"/>
    <col min="12293" max="12293" width="15.85546875" style="3" customWidth="1"/>
    <col min="12294" max="12294" width="14.5703125" style="3" customWidth="1"/>
    <col min="12295" max="12295" width="15.28515625" style="3" customWidth="1"/>
    <col min="12296" max="12296" width="13.85546875" style="3" customWidth="1"/>
    <col min="12297" max="12297" width="15" style="3" customWidth="1"/>
    <col min="12298" max="12298" width="12.28515625" style="3" customWidth="1"/>
    <col min="12299" max="12299" width="15.42578125" style="3" customWidth="1"/>
    <col min="12300" max="12300" width="13.28515625" style="3" customWidth="1"/>
    <col min="12301" max="12301" width="13.42578125" style="3" customWidth="1"/>
    <col min="12302" max="12302" width="14.140625" style="3" customWidth="1"/>
    <col min="12303" max="12303" width="13" style="3" customWidth="1"/>
    <col min="12304" max="12304" width="13.7109375" style="3" customWidth="1"/>
    <col min="12305" max="12305" width="12.7109375" style="3" customWidth="1"/>
    <col min="12306" max="12306" width="13.28515625" style="3" customWidth="1"/>
    <col min="12307" max="12307" width="13.42578125" style="3" customWidth="1"/>
    <col min="12308" max="12308" width="14.140625" style="3" customWidth="1"/>
    <col min="12309" max="12309" width="13" style="3" customWidth="1"/>
    <col min="12310" max="12310" width="13.7109375" style="3" customWidth="1"/>
    <col min="12311" max="12311" width="12.7109375" style="3" customWidth="1"/>
    <col min="12312" max="12312" width="13.28515625" style="3" customWidth="1"/>
    <col min="12313" max="12313" width="13.42578125" style="3" customWidth="1"/>
    <col min="12314" max="12314" width="14.140625" style="3" customWidth="1"/>
    <col min="12315" max="12315" width="13" style="3" customWidth="1"/>
    <col min="12316" max="12316" width="13.7109375" style="3" customWidth="1"/>
    <col min="12317" max="12317" width="12.7109375" style="3" customWidth="1"/>
    <col min="12318" max="12544" width="9.140625" style="3"/>
    <col min="12545" max="12545" width="8.85546875" style="3" customWidth="1"/>
    <col min="12546" max="12546" width="48.28515625" style="3" customWidth="1"/>
    <col min="12547" max="12547" width="16.7109375" style="3" customWidth="1"/>
    <col min="12548" max="12548" width="17" style="3" customWidth="1"/>
    <col min="12549" max="12549" width="15.85546875" style="3" customWidth="1"/>
    <col min="12550" max="12550" width="14.5703125" style="3" customWidth="1"/>
    <col min="12551" max="12551" width="15.28515625" style="3" customWidth="1"/>
    <col min="12552" max="12552" width="13.85546875" style="3" customWidth="1"/>
    <col min="12553" max="12553" width="15" style="3" customWidth="1"/>
    <col min="12554" max="12554" width="12.28515625" style="3" customWidth="1"/>
    <col min="12555" max="12555" width="15.42578125" style="3" customWidth="1"/>
    <col min="12556" max="12556" width="13.28515625" style="3" customWidth="1"/>
    <col min="12557" max="12557" width="13.42578125" style="3" customWidth="1"/>
    <col min="12558" max="12558" width="14.140625" style="3" customWidth="1"/>
    <col min="12559" max="12559" width="13" style="3" customWidth="1"/>
    <col min="12560" max="12560" width="13.7109375" style="3" customWidth="1"/>
    <col min="12561" max="12561" width="12.7109375" style="3" customWidth="1"/>
    <col min="12562" max="12562" width="13.28515625" style="3" customWidth="1"/>
    <col min="12563" max="12563" width="13.42578125" style="3" customWidth="1"/>
    <col min="12564" max="12564" width="14.140625" style="3" customWidth="1"/>
    <col min="12565" max="12565" width="13" style="3" customWidth="1"/>
    <col min="12566" max="12566" width="13.7109375" style="3" customWidth="1"/>
    <col min="12567" max="12567" width="12.7109375" style="3" customWidth="1"/>
    <col min="12568" max="12568" width="13.28515625" style="3" customWidth="1"/>
    <col min="12569" max="12569" width="13.42578125" style="3" customWidth="1"/>
    <col min="12570" max="12570" width="14.140625" style="3" customWidth="1"/>
    <col min="12571" max="12571" width="13" style="3" customWidth="1"/>
    <col min="12572" max="12572" width="13.7109375" style="3" customWidth="1"/>
    <col min="12573" max="12573" width="12.7109375" style="3" customWidth="1"/>
    <col min="12574" max="12800" width="9.140625" style="3"/>
    <col min="12801" max="12801" width="8.85546875" style="3" customWidth="1"/>
    <col min="12802" max="12802" width="48.28515625" style="3" customWidth="1"/>
    <col min="12803" max="12803" width="16.7109375" style="3" customWidth="1"/>
    <col min="12804" max="12804" width="17" style="3" customWidth="1"/>
    <col min="12805" max="12805" width="15.85546875" style="3" customWidth="1"/>
    <col min="12806" max="12806" width="14.5703125" style="3" customWidth="1"/>
    <col min="12807" max="12807" width="15.28515625" style="3" customWidth="1"/>
    <col min="12808" max="12808" width="13.85546875" style="3" customWidth="1"/>
    <col min="12809" max="12809" width="15" style="3" customWidth="1"/>
    <col min="12810" max="12810" width="12.28515625" style="3" customWidth="1"/>
    <col min="12811" max="12811" width="15.42578125" style="3" customWidth="1"/>
    <col min="12812" max="12812" width="13.28515625" style="3" customWidth="1"/>
    <col min="12813" max="12813" width="13.42578125" style="3" customWidth="1"/>
    <col min="12814" max="12814" width="14.140625" style="3" customWidth="1"/>
    <col min="12815" max="12815" width="13" style="3" customWidth="1"/>
    <col min="12816" max="12816" width="13.7109375" style="3" customWidth="1"/>
    <col min="12817" max="12817" width="12.7109375" style="3" customWidth="1"/>
    <col min="12818" max="12818" width="13.28515625" style="3" customWidth="1"/>
    <col min="12819" max="12819" width="13.42578125" style="3" customWidth="1"/>
    <col min="12820" max="12820" width="14.140625" style="3" customWidth="1"/>
    <col min="12821" max="12821" width="13" style="3" customWidth="1"/>
    <col min="12822" max="12822" width="13.7109375" style="3" customWidth="1"/>
    <col min="12823" max="12823" width="12.7109375" style="3" customWidth="1"/>
    <col min="12824" max="12824" width="13.28515625" style="3" customWidth="1"/>
    <col min="12825" max="12825" width="13.42578125" style="3" customWidth="1"/>
    <col min="12826" max="12826" width="14.140625" style="3" customWidth="1"/>
    <col min="12827" max="12827" width="13" style="3" customWidth="1"/>
    <col min="12828" max="12828" width="13.7109375" style="3" customWidth="1"/>
    <col min="12829" max="12829" width="12.7109375" style="3" customWidth="1"/>
    <col min="12830" max="13056" width="9.140625" style="3"/>
    <col min="13057" max="13057" width="8.85546875" style="3" customWidth="1"/>
    <col min="13058" max="13058" width="48.28515625" style="3" customWidth="1"/>
    <col min="13059" max="13059" width="16.7109375" style="3" customWidth="1"/>
    <col min="13060" max="13060" width="17" style="3" customWidth="1"/>
    <col min="13061" max="13061" width="15.85546875" style="3" customWidth="1"/>
    <col min="13062" max="13062" width="14.5703125" style="3" customWidth="1"/>
    <col min="13063" max="13063" width="15.28515625" style="3" customWidth="1"/>
    <col min="13064" max="13064" width="13.85546875" style="3" customWidth="1"/>
    <col min="13065" max="13065" width="15" style="3" customWidth="1"/>
    <col min="13066" max="13066" width="12.28515625" style="3" customWidth="1"/>
    <col min="13067" max="13067" width="15.42578125" style="3" customWidth="1"/>
    <col min="13068" max="13068" width="13.28515625" style="3" customWidth="1"/>
    <col min="13069" max="13069" width="13.42578125" style="3" customWidth="1"/>
    <col min="13070" max="13070" width="14.140625" style="3" customWidth="1"/>
    <col min="13071" max="13071" width="13" style="3" customWidth="1"/>
    <col min="13072" max="13072" width="13.7109375" style="3" customWidth="1"/>
    <col min="13073" max="13073" width="12.7109375" style="3" customWidth="1"/>
    <col min="13074" max="13074" width="13.28515625" style="3" customWidth="1"/>
    <col min="13075" max="13075" width="13.42578125" style="3" customWidth="1"/>
    <col min="13076" max="13076" width="14.140625" style="3" customWidth="1"/>
    <col min="13077" max="13077" width="13" style="3" customWidth="1"/>
    <col min="13078" max="13078" width="13.7109375" style="3" customWidth="1"/>
    <col min="13079" max="13079" width="12.7109375" style="3" customWidth="1"/>
    <col min="13080" max="13080" width="13.28515625" style="3" customWidth="1"/>
    <col min="13081" max="13081" width="13.42578125" style="3" customWidth="1"/>
    <col min="13082" max="13082" width="14.140625" style="3" customWidth="1"/>
    <col min="13083" max="13083" width="13" style="3" customWidth="1"/>
    <col min="13084" max="13084" width="13.7109375" style="3" customWidth="1"/>
    <col min="13085" max="13085" width="12.7109375" style="3" customWidth="1"/>
    <col min="13086" max="13312" width="9.140625" style="3"/>
    <col min="13313" max="13313" width="8.85546875" style="3" customWidth="1"/>
    <col min="13314" max="13314" width="48.28515625" style="3" customWidth="1"/>
    <col min="13315" max="13315" width="16.7109375" style="3" customWidth="1"/>
    <col min="13316" max="13316" width="17" style="3" customWidth="1"/>
    <col min="13317" max="13317" width="15.85546875" style="3" customWidth="1"/>
    <col min="13318" max="13318" width="14.5703125" style="3" customWidth="1"/>
    <col min="13319" max="13319" width="15.28515625" style="3" customWidth="1"/>
    <col min="13320" max="13320" width="13.85546875" style="3" customWidth="1"/>
    <col min="13321" max="13321" width="15" style="3" customWidth="1"/>
    <col min="13322" max="13322" width="12.28515625" style="3" customWidth="1"/>
    <col min="13323" max="13323" width="15.42578125" style="3" customWidth="1"/>
    <col min="13324" max="13324" width="13.28515625" style="3" customWidth="1"/>
    <col min="13325" max="13325" width="13.42578125" style="3" customWidth="1"/>
    <col min="13326" max="13326" width="14.140625" style="3" customWidth="1"/>
    <col min="13327" max="13327" width="13" style="3" customWidth="1"/>
    <col min="13328" max="13328" width="13.7109375" style="3" customWidth="1"/>
    <col min="13329" max="13329" width="12.7109375" style="3" customWidth="1"/>
    <col min="13330" max="13330" width="13.28515625" style="3" customWidth="1"/>
    <col min="13331" max="13331" width="13.42578125" style="3" customWidth="1"/>
    <col min="13332" max="13332" width="14.140625" style="3" customWidth="1"/>
    <col min="13333" max="13333" width="13" style="3" customWidth="1"/>
    <col min="13334" max="13334" width="13.7109375" style="3" customWidth="1"/>
    <col min="13335" max="13335" width="12.7109375" style="3" customWidth="1"/>
    <col min="13336" max="13336" width="13.28515625" style="3" customWidth="1"/>
    <col min="13337" max="13337" width="13.42578125" style="3" customWidth="1"/>
    <col min="13338" max="13338" width="14.140625" style="3" customWidth="1"/>
    <col min="13339" max="13339" width="13" style="3" customWidth="1"/>
    <col min="13340" max="13340" width="13.7109375" style="3" customWidth="1"/>
    <col min="13341" max="13341" width="12.7109375" style="3" customWidth="1"/>
    <col min="13342" max="13568" width="9.140625" style="3"/>
    <col min="13569" max="13569" width="8.85546875" style="3" customWidth="1"/>
    <col min="13570" max="13570" width="48.28515625" style="3" customWidth="1"/>
    <col min="13571" max="13571" width="16.7109375" style="3" customWidth="1"/>
    <col min="13572" max="13572" width="17" style="3" customWidth="1"/>
    <col min="13573" max="13573" width="15.85546875" style="3" customWidth="1"/>
    <col min="13574" max="13574" width="14.5703125" style="3" customWidth="1"/>
    <col min="13575" max="13575" width="15.28515625" style="3" customWidth="1"/>
    <col min="13576" max="13576" width="13.85546875" style="3" customWidth="1"/>
    <col min="13577" max="13577" width="15" style="3" customWidth="1"/>
    <col min="13578" max="13578" width="12.28515625" style="3" customWidth="1"/>
    <col min="13579" max="13579" width="15.42578125" style="3" customWidth="1"/>
    <col min="13580" max="13580" width="13.28515625" style="3" customWidth="1"/>
    <col min="13581" max="13581" width="13.42578125" style="3" customWidth="1"/>
    <col min="13582" max="13582" width="14.140625" style="3" customWidth="1"/>
    <col min="13583" max="13583" width="13" style="3" customWidth="1"/>
    <col min="13584" max="13584" width="13.7109375" style="3" customWidth="1"/>
    <col min="13585" max="13585" width="12.7109375" style="3" customWidth="1"/>
    <col min="13586" max="13586" width="13.28515625" style="3" customWidth="1"/>
    <col min="13587" max="13587" width="13.42578125" style="3" customWidth="1"/>
    <col min="13588" max="13588" width="14.140625" style="3" customWidth="1"/>
    <col min="13589" max="13589" width="13" style="3" customWidth="1"/>
    <col min="13590" max="13590" width="13.7109375" style="3" customWidth="1"/>
    <col min="13591" max="13591" width="12.7109375" style="3" customWidth="1"/>
    <col min="13592" max="13592" width="13.28515625" style="3" customWidth="1"/>
    <col min="13593" max="13593" width="13.42578125" style="3" customWidth="1"/>
    <col min="13594" max="13594" width="14.140625" style="3" customWidth="1"/>
    <col min="13595" max="13595" width="13" style="3" customWidth="1"/>
    <col min="13596" max="13596" width="13.7109375" style="3" customWidth="1"/>
    <col min="13597" max="13597" width="12.7109375" style="3" customWidth="1"/>
    <col min="13598" max="13824" width="9.140625" style="3"/>
    <col min="13825" max="13825" width="8.85546875" style="3" customWidth="1"/>
    <col min="13826" max="13826" width="48.28515625" style="3" customWidth="1"/>
    <col min="13827" max="13827" width="16.7109375" style="3" customWidth="1"/>
    <col min="13828" max="13828" width="17" style="3" customWidth="1"/>
    <col min="13829" max="13829" width="15.85546875" style="3" customWidth="1"/>
    <col min="13830" max="13830" width="14.5703125" style="3" customWidth="1"/>
    <col min="13831" max="13831" width="15.28515625" style="3" customWidth="1"/>
    <col min="13832" max="13832" width="13.85546875" style="3" customWidth="1"/>
    <col min="13833" max="13833" width="15" style="3" customWidth="1"/>
    <col min="13834" max="13834" width="12.28515625" style="3" customWidth="1"/>
    <col min="13835" max="13835" width="15.42578125" style="3" customWidth="1"/>
    <col min="13836" max="13836" width="13.28515625" style="3" customWidth="1"/>
    <col min="13837" max="13837" width="13.42578125" style="3" customWidth="1"/>
    <col min="13838" max="13838" width="14.140625" style="3" customWidth="1"/>
    <col min="13839" max="13839" width="13" style="3" customWidth="1"/>
    <col min="13840" max="13840" width="13.7109375" style="3" customWidth="1"/>
    <col min="13841" max="13841" width="12.7109375" style="3" customWidth="1"/>
    <col min="13842" max="13842" width="13.28515625" style="3" customWidth="1"/>
    <col min="13843" max="13843" width="13.42578125" style="3" customWidth="1"/>
    <col min="13844" max="13844" width="14.140625" style="3" customWidth="1"/>
    <col min="13845" max="13845" width="13" style="3" customWidth="1"/>
    <col min="13846" max="13846" width="13.7109375" style="3" customWidth="1"/>
    <col min="13847" max="13847" width="12.7109375" style="3" customWidth="1"/>
    <col min="13848" max="13848" width="13.28515625" style="3" customWidth="1"/>
    <col min="13849" max="13849" width="13.42578125" style="3" customWidth="1"/>
    <col min="13850" max="13850" width="14.140625" style="3" customWidth="1"/>
    <col min="13851" max="13851" width="13" style="3" customWidth="1"/>
    <col min="13852" max="13852" width="13.7109375" style="3" customWidth="1"/>
    <col min="13853" max="13853" width="12.7109375" style="3" customWidth="1"/>
    <col min="13854" max="14080" width="9.140625" style="3"/>
    <col min="14081" max="14081" width="8.85546875" style="3" customWidth="1"/>
    <col min="14082" max="14082" width="48.28515625" style="3" customWidth="1"/>
    <col min="14083" max="14083" width="16.7109375" style="3" customWidth="1"/>
    <col min="14084" max="14084" width="17" style="3" customWidth="1"/>
    <col min="14085" max="14085" width="15.85546875" style="3" customWidth="1"/>
    <col min="14086" max="14086" width="14.5703125" style="3" customWidth="1"/>
    <col min="14087" max="14087" width="15.28515625" style="3" customWidth="1"/>
    <col min="14088" max="14088" width="13.85546875" style="3" customWidth="1"/>
    <col min="14089" max="14089" width="15" style="3" customWidth="1"/>
    <col min="14090" max="14090" width="12.28515625" style="3" customWidth="1"/>
    <col min="14091" max="14091" width="15.42578125" style="3" customWidth="1"/>
    <col min="14092" max="14092" width="13.28515625" style="3" customWidth="1"/>
    <col min="14093" max="14093" width="13.42578125" style="3" customWidth="1"/>
    <col min="14094" max="14094" width="14.140625" style="3" customWidth="1"/>
    <col min="14095" max="14095" width="13" style="3" customWidth="1"/>
    <col min="14096" max="14096" width="13.7109375" style="3" customWidth="1"/>
    <col min="14097" max="14097" width="12.7109375" style="3" customWidth="1"/>
    <col min="14098" max="14098" width="13.28515625" style="3" customWidth="1"/>
    <col min="14099" max="14099" width="13.42578125" style="3" customWidth="1"/>
    <col min="14100" max="14100" width="14.140625" style="3" customWidth="1"/>
    <col min="14101" max="14101" width="13" style="3" customWidth="1"/>
    <col min="14102" max="14102" width="13.7109375" style="3" customWidth="1"/>
    <col min="14103" max="14103" width="12.7109375" style="3" customWidth="1"/>
    <col min="14104" max="14104" width="13.28515625" style="3" customWidth="1"/>
    <col min="14105" max="14105" width="13.42578125" style="3" customWidth="1"/>
    <col min="14106" max="14106" width="14.140625" style="3" customWidth="1"/>
    <col min="14107" max="14107" width="13" style="3" customWidth="1"/>
    <col min="14108" max="14108" width="13.7109375" style="3" customWidth="1"/>
    <col min="14109" max="14109" width="12.7109375" style="3" customWidth="1"/>
    <col min="14110" max="14336" width="9.140625" style="3"/>
    <col min="14337" max="14337" width="8.85546875" style="3" customWidth="1"/>
    <col min="14338" max="14338" width="48.28515625" style="3" customWidth="1"/>
    <col min="14339" max="14339" width="16.7109375" style="3" customWidth="1"/>
    <col min="14340" max="14340" width="17" style="3" customWidth="1"/>
    <col min="14341" max="14341" width="15.85546875" style="3" customWidth="1"/>
    <col min="14342" max="14342" width="14.5703125" style="3" customWidth="1"/>
    <col min="14343" max="14343" width="15.28515625" style="3" customWidth="1"/>
    <col min="14344" max="14344" width="13.85546875" style="3" customWidth="1"/>
    <col min="14345" max="14345" width="15" style="3" customWidth="1"/>
    <col min="14346" max="14346" width="12.28515625" style="3" customWidth="1"/>
    <col min="14347" max="14347" width="15.42578125" style="3" customWidth="1"/>
    <col min="14348" max="14348" width="13.28515625" style="3" customWidth="1"/>
    <col min="14349" max="14349" width="13.42578125" style="3" customWidth="1"/>
    <col min="14350" max="14350" width="14.140625" style="3" customWidth="1"/>
    <col min="14351" max="14351" width="13" style="3" customWidth="1"/>
    <col min="14352" max="14352" width="13.7109375" style="3" customWidth="1"/>
    <col min="14353" max="14353" width="12.7109375" style="3" customWidth="1"/>
    <col min="14354" max="14354" width="13.28515625" style="3" customWidth="1"/>
    <col min="14355" max="14355" width="13.42578125" style="3" customWidth="1"/>
    <col min="14356" max="14356" width="14.140625" style="3" customWidth="1"/>
    <col min="14357" max="14357" width="13" style="3" customWidth="1"/>
    <col min="14358" max="14358" width="13.7109375" style="3" customWidth="1"/>
    <col min="14359" max="14359" width="12.7109375" style="3" customWidth="1"/>
    <col min="14360" max="14360" width="13.28515625" style="3" customWidth="1"/>
    <col min="14361" max="14361" width="13.42578125" style="3" customWidth="1"/>
    <col min="14362" max="14362" width="14.140625" style="3" customWidth="1"/>
    <col min="14363" max="14363" width="13" style="3" customWidth="1"/>
    <col min="14364" max="14364" width="13.7109375" style="3" customWidth="1"/>
    <col min="14365" max="14365" width="12.7109375" style="3" customWidth="1"/>
    <col min="14366" max="14592" width="9.140625" style="3"/>
    <col min="14593" max="14593" width="8.85546875" style="3" customWidth="1"/>
    <col min="14594" max="14594" width="48.28515625" style="3" customWidth="1"/>
    <col min="14595" max="14595" width="16.7109375" style="3" customWidth="1"/>
    <col min="14596" max="14596" width="17" style="3" customWidth="1"/>
    <col min="14597" max="14597" width="15.85546875" style="3" customWidth="1"/>
    <col min="14598" max="14598" width="14.5703125" style="3" customWidth="1"/>
    <col min="14599" max="14599" width="15.28515625" style="3" customWidth="1"/>
    <col min="14600" max="14600" width="13.85546875" style="3" customWidth="1"/>
    <col min="14601" max="14601" width="15" style="3" customWidth="1"/>
    <col min="14602" max="14602" width="12.28515625" style="3" customWidth="1"/>
    <col min="14603" max="14603" width="15.42578125" style="3" customWidth="1"/>
    <col min="14604" max="14604" width="13.28515625" style="3" customWidth="1"/>
    <col min="14605" max="14605" width="13.42578125" style="3" customWidth="1"/>
    <col min="14606" max="14606" width="14.140625" style="3" customWidth="1"/>
    <col min="14607" max="14607" width="13" style="3" customWidth="1"/>
    <col min="14608" max="14608" width="13.7109375" style="3" customWidth="1"/>
    <col min="14609" max="14609" width="12.7109375" style="3" customWidth="1"/>
    <col min="14610" max="14610" width="13.28515625" style="3" customWidth="1"/>
    <col min="14611" max="14611" width="13.42578125" style="3" customWidth="1"/>
    <col min="14612" max="14612" width="14.140625" style="3" customWidth="1"/>
    <col min="14613" max="14613" width="13" style="3" customWidth="1"/>
    <col min="14614" max="14614" width="13.7109375" style="3" customWidth="1"/>
    <col min="14615" max="14615" width="12.7109375" style="3" customWidth="1"/>
    <col min="14616" max="14616" width="13.28515625" style="3" customWidth="1"/>
    <col min="14617" max="14617" width="13.42578125" style="3" customWidth="1"/>
    <col min="14618" max="14618" width="14.140625" style="3" customWidth="1"/>
    <col min="14619" max="14619" width="13" style="3" customWidth="1"/>
    <col min="14620" max="14620" width="13.7109375" style="3" customWidth="1"/>
    <col min="14621" max="14621" width="12.7109375" style="3" customWidth="1"/>
    <col min="14622" max="14848" width="9.140625" style="3"/>
    <col min="14849" max="14849" width="8.85546875" style="3" customWidth="1"/>
    <col min="14850" max="14850" width="48.28515625" style="3" customWidth="1"/>
    <col min="14851" max="14851" width="16.7109375" style="3" customWidth="1"/>
    <col min="14852" max="14852" width="17" style="3" customWidth="1"/>
    <col min="14853" max="14853" width="15.85546875" style="3" customWidth="1"/>
    <col min="14854" max="14854" width="14.5703125" style="3" customWidth="1"/>
    <col min="14855" max="14855" width="15.28515625" style="3" customWidth="1"/>
    <col min="14856" max="14856" width="13.85546875" style="3" customWidth="1"/>
    <col min="14857" max="14857" width="15" style="3" customWidth="1"/>
    <col min="14858" max="14858" width="12.28515625" style="3" customWidth="1"/>
    <col min="14859" max="14859" width="15.42578125" style="3" customWidth="1"/>
    <col min="14860" max="14860" width="13.28515625" style="3" customWidth="1"/>
    <col min="14861" max="14861" width="13.42578125" style="3" customWidth="1"/>
    <col min="14862" max="14862" width="14.140625" style="3" customWidth="1"/>
    <col min="14863" max="14863" width="13" style="3" customWidth="1"/>
    <col min="14864" max="14864" width="13.7109375" style="3" customWidth="1"/>
    <col min="14865" max="14865" width="12.7109375" style="3" customWidth="1"/>
    <col min="14866" max="14866" width="13.28515625" style="3" customWidth="1"/>
    <col min="14867" max="14867" width="13.42578125" style="3" customWidth="1"/>
    <col min="14868" max="14868" width="14.140625" style="3" customWidth="1"/>
    <col min="14869" max="14869" width="13" style="3" customWidth="1"/>
    <col min="14870" max="14870" width="13.7109375" style="3" customWidth="1"/>
    <col min="14871" max="14871" width="12.7109375" style="3" customWidth="1"/>
    <col min="14872" max="14872" width="13.28515625" style="3" customWidth="1"/>
    <col min="14873" max="14873" width="13.42578125" style="3" customWidth="1"/>
    <col min="14874" max="14874" width="14.140625" style="3" customWidth="1"/>
    <col min="14875" max="14875" width="13" style="3" customWidth="1"/>
    <col min="14876" max="14876" width="13.7109375" style="3" customWidth="1"/>
    <col min="14877" max="14877" width="12.7109375" style="3" customWidth="1"/>
    <col min="14878" max="15104" width="9.140625" style="3"/>
    <col min="15105" max="15105" width="8.85546875" style="3" customWidth="1"/>
    <col min="15106" max="15106" width="48.28515625" style="3" customWidth="1"/>
    <col min="15107" max="15107" width="16.7109375" style="3" customWidth="1"/>
    <col min="15108" max="15108" width="17" style="3" customWidth="1"/>
    <col min="15109" max="15109" width="15.85546875" style="3" customWidth="1"/>
    <col min="15110" max="15110" width="14.5703125" style="3" customWidth="1"/>
    <col min="15111" max="15111" width="15.28515625" style="3" customWidth="1"/>
    <col min="15112" max="15112" width="13.85546875" style="3" customWidth="1"/>
    <col min="15113" max="15113" width="15" style="3" customWidth="1"/>
    <col min="15114" max="15114" width="12.28515625" style="3" customWidth="1"/>
    <col min="15115" max="15115" width="15.42578125" style="3" customWidth="1"/>
    <col min="15116" max="15116" width="13.28515625" style="3" customWidth="1"/>
    <col min="15117" max="15117" width="13.42578125" style="3" customWidth="1"/>
    <col min="15118" max="15118" width="14.140625" style="3" customWidth="1"/>
    <col min="15119" max="15119" width="13" style="3" customWidth="1"/>
    <col min="15120" max="15120" width="13.7109375" style="3" customWidth="1"/>
    <col min="15121" max="15121" width="12.7109375" style="3" customWidth="1"/>
    <col min="15122" max="15122" width="13.28515625" style="3" customWidth="1"/>
    <col min="15123" max="15123" width="13.42578125" style="3" customWidth="1"/>
    <col min="15124" max="15124" width="14.140625" style="3" customWidth="1"/>
    <col min="15125" max="15125" width="13" style="3" customWidth="1"/>
    <col min="15126" max="15126" width="13.7109375" style="3" customWidth="1"/>
    <col min="15127" max="15127" width="12.7109375" style="3" customWidth="1"/>
    <col min="15128" max="15128" width="13.28515625" style="3" customWidth="1"/>
    <col min="15129" max="15129" width="13.42578125" style="3" customWidth="1"/>
    <col min="15130" max="15130" width="14.140625" style="3" customWidth="1"/>
    <col min="15131" max="15131" width="13" style="3" customWidth="1"/>
    <col min="15132" max="15132" width="13.7109375" style="3" customWidth="1"/>
    <col min="15133" max="15133" width="12.7109375" style="3" customWidth="1"/>
    <col min="15134" max="15360" width="9.140625" style="3"/>
    <col min="15361" max="15361" width="8.85546875" style="3" customWidth="1"/>
    <col min="15362" max="15362" width="48.28515625" style="3" customWidth="1"/>
    <col min="15363" max="15363" width="16.7109375" style="3" customWidth="1"/>
    <col min="15364" max="15364" width="17" style="3" customWidth="1"/>
    <col min="15365" max="15365" width="15.85546875" style="3" customWidth="1"/>
    <col min="15366" max="15366" width="14.5703125" style="3" customWidth="1"/>
    <col min="15367" max="15367" width="15.28515625" style="3" customWidth="1"/>
    <col min="15368" max="15368" width="13.85546875" style="3" customWidth="1"/>
    <col min="15369" max="15369" width="15" style="3" customWidth="1"/>
    <col min="15370" max="15370" width="12.28515625" style="3" customWidth="1"/>
    <col min="15371" max="15371" width="15.42578125" style="3" customWidth="1"/>
    <col min="15372" max="15372" width="13.28515625" style="3" customWidth="1"/>
    <col min="15373" max="15373" width="13.42578125" style="3" customWidth="1"/>
    <col min="15374" max="15374" width="14.140625" style="3" customWidth="1"/>
    <col min="15375" max="15375" width="13" style="3" customWidth="1"/>
    <col min="15376" max="15376" width="13.7109375" style="3" customWidth="1"/>
    <col min="15377" max="15377" width="12.7109375" style="3" customWidth="1"/>
    <col min="15378" max="15378" width="13.28515625" style="3" customWidth="1"/>
    <col min="15379" max="15379" width="13.42578125" style="3" customWidth="1"/>
    <col min="15380" max="15380" width="14.140625" style="3" customWidth="1"/>
    <col min="15381" max="15381" width="13" style="3" customWidth="1"/>
    <col min="15382" max="15382" width="13.7109375" style="3" customWidth="1"/>
    <col min="15383" max="15383" width="12.7109375" style="3" customWidth="1"/>
    <col min="15384" max="15384" width="13.28515625" style="3" customWidth="1"/>
    <col min="15385" max="15385" width="13.42578125" style="3" customWidth="1"/>
    <col min="15386" max="15386" width="14.140625" style="3" customWidth="1"/>
    <col min="15387" max="15387" width="13" style="3" customWidth="1"/>
    <col min="15388" max="15388" width="13.7109375" style="3" customWidth="1"/>
    <col min="15389" max="15389" width="12.7109375" style="3" customWidth="1"/>
    <col min="15390" max="15616" width="9.140625" style="3"/>
    <col min="15617" max="15617" width="8.85546875" style="3" customWidth="1"/>
    <col min="15618" max="15618" width="48.28515625" style="3" customWidth="1"/>
    <col min="15619" max="15619" width="16.7109375" style="3" customWidth="1"/>
    <col min="15620" max="15620" width="17" style="3" customWidth="1"/>
    <col min="15621" max="15621" width="15.85546875" style="3" customWidth="1"/>
    <col min="15622" max="15622" width="14.5703125" style="3" customWidth="1"/>
    <col min="15623" max="15623" width="15.28515625" style="3" customWidth="1"/>
    <col min="15624" max="15624" width="13.85546875" style="3" customWidth="1"/>
    <col min="15625" max="15625" width="15" style="3" customWidth="1"/>
    <col min="15626" max="15626" width="12.28515625" style="3" customWidth="1"/>
    <col min="15627" max="15627" width="15.42578125" style="3" customWidth="1"/>
    <col min="15628" max="15628" width="13.28515625" style="3" customWidth="1"/>
    <col min="15629" max="15629" width="13.42578125" style="3" customWidth="1"/>
    <col min="15630" max="15630" width="14.140625" style="3" customWidth="1"/>
    <col min="15631" max="15631" width="13" style="3" customWidth="1"/>
    <col min="15632" max="15632" width="13.7109375" style="3" customWidth="1"/>
    <col min="15633" max="15633" width="12.7109375" style="3" customWidth="1"/>
    <col min="15634" max="15634" width="13.28515625" style="3" customWidth="1"/>
    <col min="15635" max="15635" width="13.42578125" style="3" customWidth="1"/>
    <col min="15636" max="15636" width="14.140625" style="3" customWidth="1"/>
    <col min="15637" max="15637" width="13" style="3" customWidth="1"/>
    <col min="15638" max="15638" width="13.7109375" style="3" customWidth="1"/>
    <col min="15639" max="15639" width="12.7109375" style="3" customWidth="1"/>
    <col min="15640" max="15640" width="13.28515625" style="3" customWidth="1"/>
    <col min="15641" max="15641" width="13.42578125" style="3" customWidth="1"/>
    <col min="15642" max="15642" width="14.140625" style="3" customWidth="1"/>
    <col min="15643" max="15643" width="13" style="3" customWidth="1"/>
    <col min="15644" max="15644" width="13.7109375" style="3" customWidth="1"/>
    <col min="15645" max="15645" width="12.7109375" style="3" customWidth="1"/>
    <col min="15646" max="15872" width="9.140625" style="3"/>
    <col min="15873" max="15873" width="8.85546875" style="3" customWidth="1"/>
    <col min="15874" max="15874" width="48.28515625" style="3" customWidth="1"/>
    <col min="15875" max="15875" width="16.7109375" style="3" customWidth="1"/>
    <col min="15876" max="15876" width="17" style="3" customWidth="1"/>
    <col min="15877" max="15877" width="15.85546875" style="3" customWidth="1"/>
    <col min="15878" max="15878" width="14.5703125" style="3" customWidth="1"/>
    <col min="15879" max="15879" width="15.28515625" style="3" customWidth="1"/>
    <col min="15880" max="15880" width="13.85546875" style="3" customWidth="1"/>
    <col min="15881" max="15881" width="15" style="3" customWidth="1"/>
    <col min="15882" max="15882" width="12.28515625" style="3" customWidth="1"/>
    <col min="15883" max="15883" width="15.42578125" style="3" customWidth="1"/>
    <col min="15884" max="15884" width="13.28515625" style="3" customWidth="1"/>
    <col min="15885" max="15885" width="13.42578125" style="3" customWidth="1"/>
    <col min="15886" max="15886" width="14.140625" style="3" customWidth="1"/>
    <col min="15887" max="15887" width="13" style="3" customWidth="1"/>
    <col min="15888" max="15888" width="13.7109375" style="3" customWidth="1"/>
    <col min="15889" max="15889" width="12.7109375" style="3" customWidth="1"/>
    <col min="15890" max="15890" width="13.28515625" style="3" customWidth="1"/>
    <col min="15891" max="15891" width="13.42578125" style="3" customWidth="1"/>
    <col min="15892" max="15892" width="14.140625" style="3" customWidth="1"/>
    <col min="15893" max="15893" width="13" style="3" customWidth="1"/>
    <col min="15894" max="15894" width="13.7109375" style="3" customWidth="1"/>
    <col min="15895" max="15895" width="12.7109375" style="3" customWidth="1"/>
    <col min="15896" max="15896" width="13.28515625" style="3" customWidth="1"/>
    <col min="15897" max="15897" width="13.42578125" style="3" customWidth="1"/>
    <col min="15898" max="15898" width="14.140625" style="3" customWidth="1"/>
    <col min="15899" max="15899" width="13" style="3" customWidth="1"/>
    <col min="15900" max="15900" width="13.7109375" style="3" customWidth="1"/>
    <col min="15901" max="15901" width="12.7109375" style="3" customWidth="1"/>
    <col min="15902" max="16128" width="9.140625" style="3"/>
    <col min="16129" max="16129" width="8.85546875" style="3" customWidth="1"/>
    <col min="16130" max="16130" width="48.28515625" style="3" customWidth="1"/>
    <col min="16131" max="16131" width="16.7109375" style="3" customWidth="1"/>
    <col min="16132" max="16132" width="17" style="3" customWidth="1"/>
    <col min="16133" max="16133" width="15.85546875" style="3" customWidth="1"/>
    <col min="16134" max="16134" width="14.5703125" style="3" customWidth="1"/>
    <col min="16135" max="16135" width="15.28515625" style="3" customWidth="1"/>
    <col min="16136" max="16136" width="13.85546875" style="3" customWidth="1"/>
    <col min="16137" max="16137" width="15" style="3" customWidth="1"/>
    <col min="16138" max="16138" width="12.28515625" style="3" customWidth="1"/>
    <col min="16139" max="16139" width="15.42578125" style="3" customWidth="1"/>
    <col min="16140" max="16140" width="13.28515625" style="3" customWidth="1"/>
    <col min="16141" max="16141" width="13.42578125" style="3" customWidth="1"/>
    <col min="16142" max="16142" width="14.140625" style="3" customWidth="1"/>
    <col min="16143" max="16143" width="13" style="3" customWidth="1"/>
    <col min="16144" max="16144" width="13.7109375" style="3" customWidth="1"/>
    <col min="16145" max="16145" width="12.7109375" style="3" customWidth="1"/>
    <col min="16146" max="16146" width="13.28515625" style="3" customWidth="1"/>
    <col min="16147" max="16147" width="13.42578125" style="3" customWidth="1"/>
    <col min="16148" max="16148" width="14.140625" style="3" customWidth="1"/>
    <col min="16149" max="16149" width="13" style="3" customWidth="1"/>
    <col min="16150" max="16150" width="13.7109375" style="3" customWidth="1"/>
    <col min="16151" max="16151" width="12.7109375" style="3" customWidth="1"/>
    <col min="16152" max="16152" width="13.28515625" style="3" customWidth="1"/>
    <col min="16153" max="16153" width="13.42578125" style="3" customWidth="1"/>
    <col min="16154" max="16154" width="14.140625" style="3" customWidth="1"/>
    <col min="16155" max="16155" width="13" style="3" customWidth="1"/>
    <col min="16156" max="16156" width="13.7109375" style="3" customWidth="1"/>
    <col min="16157" max="16157" width="12.7109375" style="3" customWidth="1"/>
    <col min="16158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74"/>
      <c r="K1" s="474"/>
      <c r="P1" s="474" t="s">
        <v>0</v>
      </c>
      <c r="Q1" s="474"/>
      <c r="V1" s="474"/>
      <c r="W1" s="474"/>
      <c r="AB1" s="474" t="s">
        <v>0</v>
      </c>
      <c r="AC1" s="474"/>
    </row>
    <row r="2" spans="1:29" ht="20.25">
      <c r="A2" s="475" t="s">
        <v>417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</row>
    <row r="3" spans="1:29" ht="20.25">
      <c r="A3" s="473" t="s">
        <v>1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4"/>
      <c r="Q4" s="375" t="s">
        <v>2</v>
      </c>
      <c r="W4" s="4"/>
      <c r="AC4" s="4" t="s">
        <v>2</v>
      </c>
    </row>
    <row r="5" spans="1:29" ht="19.5" thickBot="1">
      <c r="A5" s="479" t="s">
        <v>3</v>
      </c>
      <c r="B5" s="482" t="s">
        <v>4</v>
      </c>
      <c r="C5" s="485" t="s">
        <v>408</v>
      </c>
      <c r="D5" s="486"/>
      <c r="E5" s="487"/>
      <c r="F5" s="491" t="s">
        <v>5</v>
      </c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3"/>
    </row>
    <row r="6" spans="1:29" ht="18.75">
      <c r="A6" s="480"/>
      <c r="B6" s="483"/>
      <c r="C6" s="488"/>
      <c r="D6" s="489"/>
      <c r="E6" s="490"/>
      <c r="F6" s="482" t="s">
        <v>6</v>
      </c>
      <c r="G6" s="494"/>
      <c r="H6" s="495" t="s">
        <v>7</v>
      </c>
      <c r="I6" s="494"/>
      <c r="J6" s="495" t="s">
        <v>8</v>
      </c>
      <c r="K6" s="496"/>
      <c r="L6" s="497" t="s">
        <v>9</v>
      </c>
      <c r="M6" s="476"/>
      <c r="N6" s="476" t="s">
        <v>10</v>
      </c>
      <c r="O6" s="476"/>
      <c r="P6" s="477" t="s">
        <v>11</v>
      </c>
      <c r="Q6" s="478"/>
      <c r="R6" s="497" t="s">
        <v>110</v>
      </c>
      <c r="S6" s="476"/>
      <c r="T6" s="476" t="s">
        <v>111</v>
      </c>
      <c r="U6" s="476"/>
      <c r="V6" s="477" t="s">
        <v>112</v>
      </c>
      <c r="W6" s="478"/>
      <c r="X6" s="497" t="s">
        <v>128</v>
      </c>
      <c r="Y6" s="476"/>
      <c r="Z6" s="476" t="s">
        <v>129</v>
      </c>
      <c r="AA6" s="476"/>
      <c r="AB6" s="477" t="s">
        <v>130</v>
      </c>
      <c r="AC6" s="478"/>
    </row>
    <row r="7" spans="1:29" ht="19.5" thickBot="1">
      <c r="A7" s="481"/>
      <c r="B7" s="484"/>
      <c r="C7" s="48" t="s">
        <v>12</v>
      </c>
      <c r="D7" s="49" t="s">
        <v>13</v>
      </c>
      <c r="E7" s="50" t="s">
        <v>14</v>
      </c>
      <c r="F7" s="51" t="s">
        <v>12</v>
      </c>
      <c r="G7" s="52" t="s">
        <v>13</v>
      </c>
      <c r="H7" s="53" t="s">
        <v>12</v>
      </c>
      <c r="I7" s="52" t="s">
        <v>13</v>
      </c>
      <c r="J7" s="53" t="s">
        <v>12</v>
      </c>
      <c r="K7" s="54" t="s">
        <v>13</v>
      </c>
      <c r="L7" s="51" t="s">
        <v>12</v>
      </c>
      <c r="M7" s="52" t="s">
        <v>13</v>
      </c>
      <c r="N7" s="52" t="s">
        <v>12</v>
      </c>
      <c r="O7" s="52" t="s">
        <v>13</v>
      </c>
      <c r="P7" s="52" t="s">
        <v>12</v>
      </c>
      <c r="Q7" s="55" t="s">
        <v>13</v>
      </c>
      <c r="R7" s="51" t="s">
        <v>12</v>
      </c>
      <c r="S7" s="52" t="s">
        <v>13</v>
      </c>
      <c r="T7" s="52" t="s">
        <v>12</v>
      </c>
      <c r="U7" s="52" t="s">
        <v>13</v>
      </c>
      <c r="V7" s="52" t="s">
        <v>12</v>
      </c>
      <c r="W7" s="55" t="s">
        <v>13</v>
      </c>
      <c r="X7" s="51" t="s">
        <v>12</v>
      </c>
      <c r="Y7" s="52" t="s">
        <v>13</v>
      </c>
      <c r="Z7" s="52" t="s">
        <v>12</v>
      </c>
      <c r="AA7" s="52" t="s">
        <v>13</v>
      </c>
      <c r="AB7" s="52" t="s">
        <v>12</v>
      </c>
      <c r="AC7" s="55" t="s">
        <v>13</v>
      </c>
    </row>
    <row r="8" spans="1:29" ht="27" customHeight="1" thickBot="1">
      <c r="A8" s="10">
        <v>1</v>
      </c>
      <c r="B8" s="11" t="s">
        <v>15</v>
      </c>
      <c r="C8" s="56">
        <f>L8+N8+P8+J8+H8+F8+R8+T8+V8+X8+Z8+AB8</f>
        <v>53314.971000000005</v>
      </c>
      <c r="D8" s="12">
        <f>M8+O8+Q8+K8+I8+G8+S8+U8+W8+Y8+AA8+AC8</f>
        <v>44028.344949999992</v>
      </c>
      <c r="E8" s="447">
        <f t="shared" ref="E8:E27" si="0">D8/C8*100</f>
        <v>82.581579102800191</v>
      </c>
      <c r="F8" s="455">
        <v>4171.2870000000003</v>
      </c>
      <c r="G8" s="12">
        <f>4171286.71/1000</f>
        <v>4171.2867100000003</v>
      </c>
      <c r="H8" s="12">
        <v>4352.9143800000002</v>
      </c>
      <c r="I8" s="12">
        <f>4334415.49/1000</f>
        <v>4334.4154900000003</v>
      </c>
      <c r="J8" s="12">
        <v>5448.96162</v>
      </c>
      <c r="K8" s="45">
        <f>4596751.99/1000</f>
        <v>4596.7519900000007</v>
      </c>
      <c r="L8" s="57">
        <v>6603.6180000000004</v>
      </c>
      <c r="M8" s="15">
        <f>4920705.89/1000</f>
        <v>4920.7058899999993</v>
      </c>
      <c r="N8" s="15">
        <v>3432.835</v>
      </c>
      <c r="O8" s="15">
        <f>5832394.25/1000</f>
        <v>5832.3942500000003</v>
      </c>
      <c r="P8" s="15">
        <v>8283.7459999999992</v>
      </c>
      <c r="Q8" s="452">
        <f>6435872.75/1000</f>
        <v>6435.8727500000005</v>
      </c>
      <c r="R8" s="44">
        <v>7427.1880000000001</v>
      </c>
      <c r="S8" s="12">
        <f>4234509.85/1000</f>
        <v>4234.5098499999995</v>
      </c>
      <c r="T8" s="12">
        <v>7113.15</v>
      </c>
      <c r="U8" s="12">
        <f>4249609.69/1000</f>
        <v>4249.6096900000002</v>
      </c>
      <c r="V8" s="12">
        <v>6481.2709999999997</v>
      </c>
      <c r="W8" s="45">
        <f>5252798.33/1000</f>
        <v>5252.7983299999996</v>
      </c>
      <c r="X8" s="57"/>
      <c r="Y8" s="15"/>
      <c r="Z8" s="15"/>
      <c r="AA8" s="15"/>
      <c r="AB8" s="15"/>
      <c r="AC8" s="58"/>
    </row>
    <row r="9" spans="1:29" ht="22.5" customHeight="1" thickBot="1">
      <c r="A9" s="13">
        <v>2</v>
      </c>
      <c r="B9" s="14" t="s">
        <v>16</v>
      </c>
      <c r="C9" s="56">
        <f>L9+N9+P9+J9+H9+F9+R9+T9+V9+X9+Z9+AB9</f>
        <v>11729.059000000001</v>
      </c>
      <c r="D9" s="12">
        <f t="shared" ref="D9:D89" si="1">M9+O9+Q9+K9+I9+G9+S9+U9+W9+Y9+AA9+AC9</f>
        <v>9966.2208199999986</v>
      </c>
      <c r="E9" s="104">
        <f t="shared" si="0"/>
        <v>84.970335812958211</v>
      </c>
      <c r="F9" s="456">
        <v>976.58699999999999</v>
      </c>
      <c r="G9" s="17">
        <f>976586.85/1000</f>
        <v>976.58685000000003</v>
      </c>
      <c r="H9" s="17">
        <v>1022.4690000000001</v>
      </c>
      <c r="I9" s="17">
        <f>1018399.13/1000</f>
        <v>1018.39913</v>
      </c>
      <c r="J9" s="17">
        <v>1290.5830000000001</v>
      </c>
      <c r="K9" s="18">
        <f>1057263.31/1000</f>
        <v>1057.26331</v>
      </c>
      <c r="L9" s="59">
        <v>1452.796</v>
      </c>
      <c r="M9" s="17">
        <f>1134814.26/1000</f>
        <v>1134.8142600000001</v>
      </c>
      <c r="N9" s="17">
        <v>767.01400000000001</v>
      </c>
      <c r="O9" s="17">
        <f>1322142.22/1000</f>
        <v>1322.14222</v>
      </c>
      <c r="P9" s="17">
        <v>1594.943</v>
      </c>
      <c r="Q9" s="104">
        <f>1428413/1000</f>
        <v>1428.413</v>
      </c>
      <c r="R9" s="16">
        <v>1633.894</v>
      </c>
      <c r="S9" s="17">
        <f>962260.35/1000</f>
        <v>962.26035000000002</v>
      </c>
      <c r="T9" s="17">
        <v>1564.894</v>
      </c>
      <c r="U9" s="17">
        <f>893109.89/1000</f>
        <v>893.10989000000006</v>
      </c>
      <c r="V9" s="17">
        <v>1425.8789999999999</v>
      </c>
      <c r="W9" s="18">
        <f>1173231.81/1000</f>
        <v>1173.23181</v>
      </c>
      <c r="X9" s="59"/>
      <c r="Y9" s="17"/>
      <c r="Z9" s="17"/>
      <c r="AA9" s="17"/>
      <c r="AB9" s="17"/>
      <c r="AC9" s="18"/>
    </row>
    <row r="10" spans="1:29" ht="57" customHeight="1" thickBot="1">
      <c r="A10" s="13">
        <v>3</v>
      </c>
      <c r="B10" s="14" t="s">
        <v>17</v>
      </c>
      <c r="C10" s="56">
        <f t="shared" ref="C10:C89" si="2">L10+N10+P10+J10+H10+F10+R10+T10+V10+X10+Z10+AB10</f>
        <v>522.75399999999991</v>
      </c>
      <c r="D10" s="12">
        <f t="shared" si="1"/>
        <v>130.571</v>
      </c>
      <c r="E10" s="104">
        <f t="shared" si="0"/>
        <v>24.97752288839493</v>
      </c>
      <c r="F10" s="16">
        <f>SUM(F11:F20)</f>
        <v>0</v>
      </c>
      <c r="G10" s="59">
        <f t="shared" ref="G10:W10" si="3">SUM(G11:G20)</f>
        <v>0</v>
      </c>
      <c r="H10" s="59">
        <f t="shared" si="3"/>
        <v>0</v>
      </c>
      <c r="I10" s="59">
        <f t="shared" si="3"/>
        <v>0</v>
      </c>
      <c r="J10" s="59">
        <f t="shared" si="3"/>
        <v>0</v>
      </c>
      <c r="K10" s="66">
        <f t="shared" si="3"/>
        <v>0</v>
      </c>
      <c r="L10" s="59">
        <f t="shared" si="3"/>
        <v>0</v>
      </c>
      <c r="M10" s="59">
        <f t="shared" si="3"/>
        <v>0</v>
      </c>
      <c r="N10" s="59">
        <f t="shared" si="3"/>
        <v>0</v>
      </c>
      <c r="O10" s="59">
        <f t="shared" si="3"/>
        <v>0</v>
      </c>
      <c r="P10" s="59">
        <f t="shared" si="3"/>
        <v>153.17099999999999</v>
      </c>
      <c r="Q10" s="436">
        <f t="shared" si="3"/>
        <v>0</v>
      </c>
      <c r="R10" s="16">
        <f t="shared" si="3"/>
        <v>166.12299999999999</v>
      </c>
      <c r="S10" s="59">
        <f t="shared" si="3"/>
        <v>71.290999999999997</v>
      </c>
      <c r="T10" s="59">
        <f t="shared" si="3"/>
        <v>133.95999999999998</v>
      </c>
      <c r="U10" s="59">
        <f t="shared" si="3"/>
        <v>0</v>
      </c>
      <c r="V10" s="59">
        <f t="shared" si="3"/>
        <v>69.5</v>
      </c>
      <c r="W10" s="66">
        <f t="shared" si="3"/>
        <v>59.28</v>
      </c>
      <c r="X10" s="59">
        <f t="shared" ref="X10:AC10" si="4">SUM(X11:X19)</f>
        <v>0</v>
      </c>
      <c r="Y10" s="59">
        <f t="shared" si="4"/>
        <v>0</v>
      </c>
      <c r="Z10" s="59">
        <f t="shared" si="4"/>
        <v>0</v>
      </c>
      <c r="AA10" s="59">
        <f t="shared" si="4"/>
        <v>0</v>
      </c>
      <c r="AB10" s="59">
        <f t="shared" si="4"/>
        <v>0</v>
      </c>
      <c r="AC10" s="59">
        <f t="shared" si="4"/>
        <v>0</v>
      </c>
    </row>
    <row r="11" spans="1:29" ht="19.5" thickBot="1">
      <c r="A11" s="60"/>
      <c r="B11" s="122" t="s">
        <v>26</v>
      </c>
      <c r="C11" s="61">
        <f t="shared" si="2"/>
        <v>36.122999999999998</v>
      </c>
      <c r="D11" s="62">
        <f t="shared" si="1"/>
        <v>0</v>
      </c>
      <c r="E11" s="106">
        <f t="shared" si="0"/>
        <v>0</v>
      </c>
      <c r="F11" s="84"/>
      <c r="G11" s="65"/>
      <c r="H11" s="65"/>
      <c r="I11" s="65"/>
      <c r="J11" s="65"/>
      <c r="K11" s="63"/>
      <c r="L11" s="64"/>
      <c r="M11" s="65"/>
      <c r="N11" s="65"/>
      <c r="O11" s="65"/>
      <c r="P11" s="65"/>
      <c r="Q11" s="106"/>
      <c r="R11" s="84">
        <v>36.122999999999998</v>
      </c>
      <c r="S11" s="65"/>
      <c r="T11" s="65"/>
      <c r="U11" s="65"/>
      <c r="V11" s="65"/>
      <c r="W11" s="63"/>
      <c r="X11" s="64"/>
      <c r="Y11" s="65"/>
      <c r="Z11" s="65"/>
      <c r="AA11" s="65"/>
      <c r="AB11" s="65"/>
      <c r="AC11" s="63"/>
    </row>
    <row r="12" spans="1:29" ht="19.5" thickBot="1">
      <c r="A12" s="60" t="s">
        <v>18</v>
      </c>
      <c r="B12" s="122" t="s">
        <v>32</v>
      </c>
      <c r="C12" s="61">
        <f t="shared" si="2"/>
        <v>153.17099999999999</v>
      </c>
      <c r="D12" s="62">
        <f t="shared" si="1"/>
        <v>28</v>
      </c>
      <c r="E12" s="106">
        <f t="shared" si="0"/>
        <v>18.280222757571604</v>
      </c>
      <c r="F12" s="84"/>
      <c r="G12" s="65"/>
      <c r="H12" s="65"/>
      <c r="I12" s="65"/>
      <c r="J12" s="65"/>
      <c r="K12" s="63"/>
      <c r="L12" s="64"/>
      <c r="M12" s="65"/>
      <c r="N12" s="65"/>
      <c r="O12" s="65"/>
      <c r="P12" s="65">
        <v>153.17099999999999</v>
      </c>
      <c r="Q12" s="106"/>
      <c r="R12" s="84"/>
      <c r="S12" s="65">
        <f>28000/1000</f>
        <v>28</v>
      </c>
      <c r="T12" s="65"/>
      <c r="U12" s="65"/>
      <c r="V12" s="65"/>
      <c r="W12" s="63"/>
      <c r="X12" s="64"/>
      <c r="Y12" s="65"/>
      <c r="Z12" s="65"/>
      <c r="AA12" s="65"/>
      <c r="AB12" s="65"/>
      <c r="AC12" s="63"/>
    </row>
    <row r="13" spans="1:29" ht="19.5" thickBot="1">
      <c r="A13" s="60"/>
      <c r="B13" s="122" t="s">
        <v>139</v>
      </c>
      <c r="C13" s="61">
        <f t="shared" si="2"/>
        <v>0</v>
      </c>
      <c r="D13" s="62">
        <f t="shared" si="1"/>
        <v>0</v>
      </c>
      <c r="E13" s="106" t="e">
        <f t="shared" si="0"/>
        <v>#DIV/0!</v>
      </c>
      <c r="F13" s="84"/>
      <c r="G13" s="65"/>
      <c r="H13" s="65"/>
      <c r="I13" s="65"/>
      <c r="J13" s="65"/>
      <c r="K13" s="63"/>
      <c r="L13" s="64"/>
      <c r="M13" s="65"/>
      <c r="N13" s="65"/>
      <c r="O13" s="65"/>
      <c r="P13" s="65"/>
      <c r="Q13" s="106"/>
      <c r="R13" s="84"/>
      <c r="S13" s="65"/>
      <c r="T13" s="65"/>
      <c r="U13" s="65"/>
      <c r="V13" s="65"/>
      <c r="W13" s="63"/>
      <c r="X13" s="64"/>
      <c r="Y13" s="65"/>
      <c r="Z13" s="65"/>
      <c r="AA13" s="65"/>
      <c r="AB13" s="65"/>
      <c r="AC13" s="63"/>
    </row>
    <row r="14" spans="1:29" ht="19.5" thickBot="1">
      <c r="A14" s="60"/>
      <c r="B14" s="122" t="s">
        <v>140</v>
      </c>
      <c r="C14" s="61">
        <f t="shared" si="2"/>
        <v>73.959999999999994</v>
      </c>
      <c r="D14" s="62">
        <f t="shared" si="1"/>
        <v>0</v>
      </c>
      <c r="E14" s="106">
        <f t="shared" si="0"/>
        <v>0</v>
      </c>
      <c r="F14" s="84"/>
      <c r="G14" s="65"/>
      <c r="H14" s="65"/>
      <c r="I14" s="65"/>
      <c r="J14" s="65"/>
      <c r="K14" s="63"/>
      <c r="L14" s="64"/>
      <c r="M14" s="65"/>
      <c r="N14" s="65"/>
      <c r="O14" s="65"/>
      <c r="P14" s="65"/>
      <c r="Q14" s="106"/>
      <c r="R14" s="84"/>
      <c r="S14" s="65"/>
      <c r="T14" s="65">
        <v>73.959999999999994</v>
      </c>
      <c r="U14" s="65"/>
      <c r="V14" s="65"/>
      <c r="W14" s="63"/>
      <c r="X14" s="64"/>
      <c r="Y14" s="65"/>
      <c r="Z14" s="65"/>
      <c r="AA14" s="65"/>
      <c r="AB14" s="65"/>
      <c r="AC14" s="63"/>
    </row>
    <row r="15" spans="1:29" ht="19.5" thickBot="1">
      <c r="A15" s="60"/>
      <c r="B15" s="122" t="s">
        <v>339</v>
      </c>
      <c r="C15" s="61">
        <f t="shared" si="2"/>
        <v>27.5</v>
      </c>
      <c r="D15" s="62">
        <f t="shared" si="1"/>
        <v>0</v>
      </c>
      <c r="E15" s="106">
        <f t="shared" si="0"/>
        <v>0</v>
      </c>
      <c r="F15" s="84"/>
      <c r="G15" s="65"/>
      <c r="H15" s="65"/>
      <c r="I15" s="65"/>
      <c r="J15" s="65"/>
      <c r="K15" s="63"/>
      <c r="L15" s="64"/>
      <c r="M15" s="65"/>
      <c r="N15" s="65"/>
      <c r="O15" s="65"/>
      <c r="P15" s="65"/>
      <c r="Q15" s="106"/>
      <c r="R15" s="84"/>
      <c r="S15" s="65"/>
      <c r="T15" s="65"/>
      <c r="U15" s="65"/>
      <c r="V15" s="65">
        <v>27.5</v>
      </c>
      <c r="W15" s="63"/>
      <c r="X15" s="64"/>
      <c r="Y15" s="65"/>
      <c r="Z15" s="65"/>
      <c r="AA15" s="65"/>
      <c r="AB15" s="65"/>
      <c r="AC15" s="63"/>
    </row>
    <row r="16" spans="1:29" ht="19.5" thickBot="1">
      <c r="A16" s="60"/>
      <c r="B16" s="122" t="s">
        <v>165</v>
      </c>
      <c r="C16" s="61">
        <f t="shared" si="2"/>
        <v>42</v>
      </c>
      <c r="D16" s="62">
        <f t="shared" si="1"/>
        <v>0</v>
      </c>
      <c r="E16" s="106">
        <f t="shared" si="0"/>
        <v>0</v>
      </c>
      <c r="F16" s="84"/>
      <c r="G16" s="65"/>
      <c r="H16" s="65"/>
      <c r="I16" s="65"/>
      <c r="J16" s="65"/>
      <c r="K16" s="63"/>
      <c r="L16" s="64"/>
      <c r="M16" s="65"/>
      <c r="N16" s="65"/>
      <c r="O16" s="65"/>
      <c r="P16" s="65"/>
      <c r="Q16" s="106"/>
      <c r="R16" s="84"/>
      <c r="S16" s="65"/>
      <c r="T16" s="65"/>
      <c r="U16" s="65"/>
      <c r="V16" s="65">
        <v>42</v>
      </c>
      <c r="W16" s="63"/>
      <c r="X16" s="64"/>
      <c r="Y16" s="65"/>
      <c r="Z16" s="65"/>
      <c r="AA16" s="65"/>
      <c r="AB16" s="65"/>
      <c r="AC16" s="63"/>
    </row>
    <row r="17" spans="1:29" ht="19.5" thickBot="1">
      <c r="A17" s="60"/>
      <c r="B17" s="122" t="s">
        <v>141</v>
      </c>
      <c r="C17" s="61">
        <f t="shared" si="2"/>
        <v>130</v>
      </c>
      <c r="D17" s="62">
        <f t="shared" si="1"/>
        <v>43.290999999999997</v>
      </c>
      <c r="E17" s="106">
        <f t="shared" si="0"/>
        <v>33.300769230769227</v>
      </c>
      <c r="F17" s="84"/>
      <c r="G17" s="65"/>
      <c r="H17" s="65"/>
      <c r="I17" s="65"/>
      <c r="J17" s="65"/>
      <c r="K17" s="63"/>
      <c r="L17" s="64"/>
      <c r="M17" s="65"/>
      <c r="N17" s="65"/>
      <c r="O17" s="65"/>
      <c r="P17" s="65"/>
      <c r="Q17" s="106"/>
      <c r="R17" s="84">
        <v>130</v>
      </c>
      <c r="S17" s="65">
        <f>43291/1000</f>
        <v>43.290999999999997</v>
      </c>
      <c r="T17" s="65"/>
      <c r="U17" s="65"/>
      <c r="V17" s="65"/>
      <c r="W17" s="63"/>
      <c r="X17" s="64"/>
      <c r="Y17" s="65"/>
      <c r="Z17" s="65"/>
      <c r="AA17" s="65"/>
      <c r="AB17" s="65"/>
      <c r="AC17" s="63"/>
    </row>
    <row r="18" spans="1:29" ht="19.5" thickBot="1">
      <c r="A18" s="60"/>
      <c r="B18" s="122" t="s">
        <v>133</v>
      </c>
      <c r="C18" s="61">
        <f t="shared" si="2"/>
        <v>0</v>
      </c>
      <c r="D18" s="62">
        <f t="shared" si="1"/>
        <v>0</v>
      </c>
      <c r="E18" s="106" t="e">
        <f t="shared" si="0"/>
        <v>#DIV/0!</v>
      </c>
      <c r="F18" s="84"/>
      <c r="G18" s="65"/>
      <c r="H18" s="65"/>
      <c r="I18" s="65"/>
      <c r="J18" s="65"/>
      <c r="K18" s="63"/>
      <c r="L18" s="64"/>
      <c r="M18" s="65"/>
      <c r="N18" s="65"/>
      <c r="O18" s="65"/>
      <c r="P18" s="65"/>
      <c r="Q18" s="106"/>
      <c r="R18" s="84"/>
      <c r="S18" s="65"/>
      <c r="T18" s="65"/>
      <c r="U18" s="65"/>
      <c r="V18" s="65"/>
      <c r="W18" s="63"/>
      <c r="X18" s="64"/>
      <c r="Y18" s="65"/>
      <c r="Z18" s="65"/>
      <c r="AA18" s="65"/>
      <c r="AB18" s="65"/>
      <c r="AC18" s="63"/>
    </row>
    <row r="19" spans="1:29" ht="19.5" thickBot="1">
      <c r="A19" s="60"/>
      <c r="B19" s="122" t="s">
        <v>167</v>
      </c>
      <c r="C19" s="61">
        <f t="shared" si="2"/>
        <v>0</v>
      </c>
      <c r="D19" s="62">
        <f t="shared" si="1"/>
        <v>0</v>
      </c>
      <c r="E19" s="106" t="e">
        <f t="shared" si="0"/>
        <v>#DIV/0!</v>
      </c>
      <c r="F19" s="84"/>
      <c r="G19" s="65"/>
      <c r="H19" s="65"/>
      <c r="I19" s="65"/>
      <c r="J19" s="65"/>
      <c r="K19" s="63"/>
      <c r="L19" s="64"/>
      <c r="M19" s="65"/>
      <c r="N19" s="65"/>
      <c r="O19" s="65"/>
      <c r="P19" s="65"/>
      <c r="Q19" s="106"/>
      <c r="R19" s="84"/>
      <c r="S19" s="65"/>
      <c r="T19" s="65"/>
      <c r="U19" s="65"/>
      <c r="V19" s="65"/>
      <c r="W19" s="63"/>
      <c r="X19" s="64"/>
      <c r="Y19" s="65"/>
      <c r="Z19" s="65"/>
      <c r="AA19" s="65"/>
      <c r="AB19" s="65"/>
      <c r="AC19" s="63"/>
    </row>
    <row r="20" spans="1:29" ht="19.5" thickBot="1">
      <c r="A20" s="438"/>
      <c r="B20" s="439" t="s">
        <v>424</v>
      </c>
      <c r="C20" s="432">
        <f t="shared" ref="C20" si="5">L20+N20+P20+J20+H20+F20+R20+T20+V20+X20+Z20+AB20</f>
        <v>60</v>
      </c>
      <c r="D20" s="433">
        <f t="shared" ref="D20" si="6">M20+O20+Q20+K20+I20+G20+S20+U20+W20+Y20+AA20+AC20</f>
        <v>59.28</v>
      </c>
      <c r="E20" s="448">
        <f t="shared" ref="E20" si="7">D20/C20*100</f>
        <v>98.8</v>
      </c>
      <c r="F20" s="120"/>
      <c r="G20" s="440"/>
      <c r="H20" s="440"/>
      <c r="I20" s="440"/>
      <c r="J20" s="440"/>
      <c r="K20" s="434"/>
      <c r="L20" s="440"/>
      <c r="M20" s="440"/>
      <c r="N20" s="440"/>
      <c r="O20" s="440"/>
      <c r="P20" s="440"/>
      <c r="Q20" s="448"/>
      <c r="R20" s="120"/>
      <c r="S20" s="440"/>
      <c r="T20" s="440">
        <v>60</v>
      </c>
      <c r="U20" s="440"/>
      <c r="V20" s="440"/>
      <c r="W20" s="434">
        <f>59280/1000</f>
        <v>59.28</v>
      </c>
      <c r="X20" s="64"/>
      <c r="Y20" s="64"/>
      <c r="Z20" s="64"/>
      <c r="AA20" s="64"/>
      <c r="AB20" s="64"/>
      <c r="AC20" s="435"/>
    </row>
    <row r="21" spans="1:29" ht="38.25" thickBot="1">
      <c r="A21" s="443" t="s">
        <v>38</v>
      </c>
      <c r="B21" s="444" t="s">
        <v>191</v>
      </c>
      <c r="C21" s="445">
        <f>L21+N21+P21+J21+H21+F21+R21+T21+V21+X21+Z21+AB21</f>
        <v>104.179</v>
      </c>
      <c r="D21" s="446">
        <f t="shared" si="1"/>
        <v>4.0304000000000002</v>
      </c>
      <c r="E21" s="449">
        <f t="shared" si="0"/>
        <v>3.8687259428483669</v>
      </c>
      <c r="F21" s="396">
        <f>SUM(F22:F26)</f>
        <v>0</v>
      </c>
      <c r="G21" s="396">
        <f t="shared" ref="G21:W21" si="8">SUM(G22:G26)</f>
        <v>0</v>
      </c>
      <c r="H21" s="396">
        <f t="shared" si="8"/>
        <v>0</v>
      </c>
      <c r="I21" s="396">
        <f t="shared" si="8"/>
        <v>0</v>
      </c>
      <c r="J21" s="396">
        <f t="shared" si="8"/>
        <v>0</v>
      </c>
      <c r="K21" s="396">
        <f t="shared" si="8"/>
        <v>0</v>
      </c>
      <c r="L21" s="396">
        <f t="shared" si="8"/>
        <v>0</v>
      </c>
      <c r="M21" s="396">
        <f t="shared" si="8"/>
        <v>0</v>
      </c>
      <c r="N21" s="396">
        <f t="shared" si="8"/>
        <v>4</v>
      </c>
      <c r="O21" s="396">
        <f t="shared" si="8"/>
        <v>0</v>
      </c>
      <c r="P21" s="396">
        <f t="shared" si="8"/>
        <v>0</v>
      </c>
      <c r="Q21" s="396">
        <f t="shared" si="8"/>
        <v>0</v>
      </c>
      <c r="R21" s="396">
        <f t="shared" si="8"/>
        <v>0</v>
      </c>
      <c r="S21" s="396">
        <f t="shared" si="8"/>
        <v>0</v>
      </c>
      <c r="T21" s="396">
        <f t="shared" si="8"/>
        <v>100.179</v>
      </c>
      <c r="U21" s="396">
        <f t="shared" si="8"/>
        <v>4.0304000000000002</v>
      </c>
      <c r="V21" s="396">
        <f t="shared" si="8"/>
        <v>0</v>
      </c>
      <c r="W21" s="396">
        <f t="shared" si="8"/>
        <v>0</v>
      </c>
      <c r="X21" s="59">
        <f t="shared" ref="X21:AC21" si="9">X25</f>
        <v>0</v>
      </c>
      <c r="Y21" s="59">
        <f t="shared" si="9"/>
        <v>0</v>
      </c>
      <c r="Z21" s="59">
        <f t="shared" si="9"/>
        <v>0</v>
      </c>
      <c r="AA21" s="59">
        <f t="shared" si="9"/>
        <v>0</v>
      </c>
      <c r="AB21" s="59">
        <f t="shared" si="9"/>
        <v>0</v>
      </c>
      <c r="AC21" s="59">
        <f t="shared" si="9"/>
        <v>0</v>
      </c>
    </row>
    <row r="22" spans="1:29" s="419" customFormat="1" ht="57" thickBot="1">
      <c r="A22" s="464" t="s">
        <v>204</v>
      </c>
      <c r="B22" s="380" t="s">
        <v>426</v>
      </c>
      <c r="C22" s="382">
        <f t="shared" ref="C22" si="10">L22+N22+P22+J22+H22+F22+R22+T22+V22+X22+Z22+AB22</f>
        <v>2.7368399999999999</v>
      </c>
      <c r="D22" s="383">
        <f t="shared" si="1"/>
        <v>0</v>
      </c>
      <c r="E22" s="451">
        <f t="shared" si="0"/>
        <v>0</v>
      </c>
      <c r="F22" s="82"/>
      <c r="G22" s="441"/>
      <c r="H22" s="441"/>
      <c r="I22" s="441"/>
      <c r="J22" s="441"/>
      <c r="K22" s="457"/>
      <c r="L22" s="441"/>
      <c r="M22" s="441"/>
      <c r="N22" s="441"/>
      <c r="O22" s="441"/>
      <c r="P22" s="441"/>
      <c r="Q22" s="442"/>
      <c r="R22" s="82"/>
      <c r="S22" s="441"/>
      <c r="T22" s="441">
        <v>2.7368399999999999</v>
      </c>
      <c r="U22" s="441"/>
      <c r="V22" s="441"/>
      <c r="W22" s="457"/>
      <c r="X22" s="378"/>
      <c r="Y22" s="378"/>
      <c r="Z22" s="378"/>
      <c r="AA22" s="378"/>
      <c r="AB22" s="378"/>
      <c r="AC22" s="437"/>
    </row>
    <row r="23" spans="1:29" s="419" customFormat="1" ht="19.5" thickBot="1">
      <c r="A23" s="464" t="s">
        <v>203</v>
      </c>
      <c r="B23" s="380" t="s">
        <v>427</v>
      </c>
      <c r="C23" s="382">
        <f t="shared" ref="C23:C24" si="11">L23+N23+P23+J23+H23+F23+R23+T23+V23+X23+Z23+AB23</f>
        <v>47.411760000000001</v>
      </c>
      <c r="D23" s="383">
        <f t="shared" ref="D23:D24" si="12">M23+O23+Q23+K23+I23+G23+S23+U23+W23+Y23+AA23+AC23</f>
        <v>0</v>
      </c>
      <c r="E23" s="451">
        <f t="shared" ref="E23:E24" si="13">D23/C23*100</f>
        <v>0</v>
      </c>
      <c r="F23" s="458"/>
      <c r="G23" s="378"/>
      <c r="H23" s="378"/>
      <c r="I23" s="378"/>
      <c r="J23" s="378"/>
      <c r="K23" s="459"/>
      <c r="L23" s="378"/>
      <c r="M23" s="378"/>
      <c r="N23" s="378"/>
      <c r="O23" s="378"/>
      <c r="P23" s="378"/>
      <c r="Q23" s="437"/>
      <c r="R23" s="458"/>
      <c r="S23" s="378"/>
      <c r="T23" s="378">
        <v>47.411760000000001</v>
      </c>
      <c r="U23" s="378"/>
      <c r="V23" s="378"/>
      <c r="W23" s="459"/>
      <c r="X23" s="378"/>
      <c r="Y23" s="378"/>
      <c r="Z23" s="378"/>
      <c r="AA23" s="378"/>
      <c r="AB23" s="378"/>
      <c r="AC23" s="437"/>
    </row>
    <row r="24" spans="1:29" s="419" customFormat="1" ht="38.25" thickBot="1">
      <c r="A24" s="464" t="s">
        <v>260</v>
      </c>
      <c r="B24" s="380" t="s">
        <v>428</v>
      </c>
      <c r="C24" s="382">
        <f t="shared" si="11"/>
        <v>0</v>
      </c>
      <c r="D24" s="383">
        <f t="shared" si="12"/>
        <v>0</v>
      </c>
      <c r="E24" s="451" t="e">
        <f t="shared" si="13"/>
        <v>#DIV/0!</v>
      </c>
      <c r="F24" s="458"/>
      <c r="G24" s="378"/>
      <c r="H24" s="378"/>
      <c r="I24" s="378"/>
      <c r="J24" s="378"/>
      <c r="K24" s="459"/>
      <c r="L24" s="378"/>
      <c r="M24" s="378"/>
      <c r="N24" s="378"/>
      <c r="O24" s="378"/>
      <c r="P24" s="378"/>
      <c r="Q24" s="437"/>
      <c r="R24" s="458"/>
      <c r="S24" s="378"/>
      <c r="T24" s="378"/>
      <c r="U24" s="378"/>
      <c r="V24" s="378"/>
      <c r="W24" s="459"/>
      <c r="X24" s="378"/>
      <c r="Y24" s="378"/>
      <c r="Z24" s="378"/>
      <c r="AA24" s="378"/>
      <c r="AB24" s="378"/>
      <c r="AC24" s="437"/>
    </row>
    <row r="25" spans="1:29" ht="48.75" customHeight="1" thickBot="1">
      <c r="A25" s="464" t="s">
        <v>270</v>
      </c>
      <c r="B25" s="380" t="s">
        <v>425</v>
      </c>
      <c r="C25" s="382">
        <f>L25+N25+P25+J25+H25+F25+R25+T25+V25+X25+Z25+AB25</f>
        <v>4.0304000000000002</v>
      </c>
      <c r="D25" s="383">
        <f t="shared" si="1"/>
        <v>4.0304000000000002</v>
      </c>
      <c r="E25" s="451">
        <f t="shared" si="0"/>
        <v>100</v>
      </c>
      <c r="F25" s="458"/>
      <c r="G25" s="379"/>
      <c r="H25" s="379"/>
      <c r="I25" s="379"/>
      <c r="J25" s="379"/>
      <c r="K25" s="377"/>
      <c r="L25" s="378"/>
      <c r="M25" s="379"/>
      <c r="N25" s="379">
        <v>4</v>
      </c>
      <c r="O25" s="379"/>
      <c r="P25" s="379"/>
      <c r="Q25" s="450"/>
      <c r="R25" s="458"/>
      <c r="S25" s="379"/>
      <c r="T25" s="379">
        <v>3.04E-2</v>
      </c>
      <c r="U25" s="379">
        <f>4030.4/1000</f>
        <v>4.0304000000000002</v>
      </c>
      <c r="V25" s="379"/>
      <c r="W25" s="377"/>
      <c r="X25" s="59"/>
      <c r="Y25" s="17"/>
      <c r="Z25" s="17"/>
      <c r="AA25" s="17"/>
      <c r="AB25" s="17"/>
      <c r="AC25" s="18"/>
    </row>
    <row r="26" spans="1:29" ht="48.75" customHeight="1" thickBot="1">
      <c r="A26" s="464" t="s">
        <v>372</v>
      </c>
      <c r="B26" s="380" t="s">
        <v>429</v>
      </c>
      <c r="C26" s="382">
        <f>L26+N26+P26+J26+H26+F26+R26+T26+V26+X26+Z26+AB26</f>
        <v>50</v>
      </c>
      <c r="D26" s="383">
        <f t="shared" ref="D26" si="14">M26+O26+Q26+K26+I26+G26+S26+U26+W26+Y26+AA26+AC26</f>
        <v>0</v>
      </c>
      <c r="E26" s="451">
        <f t="shared" ref="E26" si="15">D26/C26*100</f>
        <v>0</v>
      </c>
      <c r="F26" s="458"/>
      <c r="G26" s="379"/>
      <c r="H26" s="379"/>
      <c r="I26" s="379"/>
      <c r="J26" s="379"/>
      <c r="K26" s="377"/>
      <c r="L26" s="378"/>
      <c r="M26" s="379"/>
      <c r="N26" s="379"/>
      <c r="O26" s="379"/>
      <c r="P26" s="379"/>
      <c r="Q26" s="450"/>
      <c r="R26" s="458"/>
      <c r="S26" s="379"/>
      <c r="T26" s="379">
        <v>50</v>
      </c>
      <c r="U26" s="379"/>
      <c r="V26" s="379"/>
      <c r="W26" s="377"/>
      <c r="X26" s="59"/>
      <c r="Y26" s="17"/>
      <c r="Z26" s="17"/>
      <c r="AA26" s="17"/>
      <c r="AB26" s="17"/>
      <c r="AC26" s="18"/>
    </row>
    <row r="27" spans="1:29" ht="25.5" customHeight="1" thickBot="1">
      <c r="A27" s="24" t="s">
        <v>40</v>
      </c>
      <c r="B27" s="14" t="s">
        <v>41</v>
      </c>
      <c r="C27" s="57">
        <f t="shared" si="2"/>
        <v>9162.0349999999999</v>
      </c>
      <c r="D27" s="15">
        <f t="shared" si="1"/>
        <v>5188.1688799999993</v>
      </c>
      <c r="E27" s="452">
        <f t="shared" si="0"/>
        <v>56.626817950378914</v>
      </c>
      <c r="F27" s="16">
        <v>0</v>
      </c>
      <c r="G27" s="17"/>
      <c r="H27" s="17">
        <v>769.77800000000002</v>
      </c>
      <c r="I27" s="17">
        <f>769777.52/1000</f>
        <v>769.77751999999998</v>
      </c>
      <c r="J27" s="17">
        <v>767.24599999999998</v>
      </c>
      <c r="K27" s="18">
        <f>767245.6/1000</f>
        <v>767.24559999999997</v>
      </c>
      <c r="L27" s="59">
        <v>637.66600000000005</v>
      </c>
      <c r="M27" s="17">
        <f>637666/1000</f>
        <v>637.66600000000005</v>
      </c>
      <c r="N27" s="17">
        <v>254.59200000000001</v>
      </c>
      <c r="O27" s="17">
        <f>254592.4/1000</f>
        <v>254.5924</v>
      </c>
      <c r="P27" s="17">
        <v>1031.26</v>
      </c>
      <c r="Q27" s="104">
        <f>708105.32/1000</f>
        <v>708.10531999999989</v>
      </c>
      <c r="R27" s="16">
        <v>1615.68</v>
      </c>
      <c r="S27" s="17">
        <f>752254.43/1000</f>
        <v>752.25443000000007</v>
      </c>
      <c r="T27" s="17">
        <v>1780.394</v>
      </c>
      <c r="U27" s="17">
        <f>681302.91/1000</f>
        <v>681.30291</v>
      </c>
      <c r="V27" s="17">
        <v>2305.4189999999999</v>
      </c>
      <c r="W27" s="18">
        <f>617224.7/1000</f>
        <v>617.22469999999998</v>
      </c>
      <c r="X27" s="59"/>
      <c r="Y27" s="17"/>
      <c r="Z27" s="17"/>
      <c r="AA27" s="17"/>
      <c r="AB27" s="17"/>
      <c r="AC27" s="18"/>
    </row>
    <row r="28" spans="1:29" ht="38.25" thickBot="1">
      <c r="A28" s="24" t="s">
        <v>42</v>
      </c>
      <c r="B28" s="14" t="s">
        <v>43</v>
      </c>
      <c r="C28" s="56">
        <f t="shared" si="2"/>
        <v>8456.0729999999985</v>
      </c>
      <c r="D28" s="12">
        <f t="shared" si="1"/>
        <v>5871.9544300000007</v>
      </c>
      <c r="E28" s="104">
        <f>D28/C28*100</f>
        <v>69.440678078346778</v>
      </c>
      <c r="F28" s="16">
        <f>SUM(F29:F82)</f>
        <v>107.77799999999999</v>
      </c>
      <c r="G28" s="59">
        <f t="shared" ref="G28:Q28" si="16">SUM(G29:G82)</f>
        <v>78.906000000000006</v>
      </c>
      <c r="H28" s="59">
        <f t="shared" si="16"/>
        <v>58.147619999999996</v>
      </c>
      <c r="I28" s="59">
        <f t="shared" si="16"/>
        <v>81.245549999999994</v>
      </c>
      <c r="J28" s="59">
        <f t="shared" si="16"/>
        <v>1335.7653800000001</v>
      </c>
      <c r="K28" s="66">
        <f t="shared" si="16"/>
        <v>87.840969999999999</v>
      </c>
      <c r="L28" s="59">
        <f t="shared" si="16"/>
        <v>204.22199999999995</v>
      </c>
      <c r="M28" s="59">
        <f t="shared" si="16"/>
        <v>631.77293999999995</v>
      </c>
      <c r="N28" s="59">
        <f t="shared" si="16"/>
        <v>1824.1680000000001</v>
      </c>
      <c r="O28" s="59">
        <f t="shared" si="16"/>
        <v>523.07045999999991</v>
      </c>
      <c r="P28" s="59">
        <f t="shared" si="16"/>
        <v>2660.7309999999998</v>
      </c>
      <c r="Q28" s="436">
        <f t="shared" si="16"/>
        <v>1086.7594100000001</v>
      </c>
      <c r="R28" s="16">
        <f t="shared" ref="R28:AC28" si="17">SUM(R29:R82)</f>
        <v>1183.4309999999998</v>
      </c>
      <c r="S28" s="59">
        <f t="shared" si="17"/>
        <v>1619.6237599999999</v>
      </c>
      <c r="T28" s="59">
        <f t="shared" si="17"/>
        <v>691.69899999999996</v>
      </c>
      <c r="U28" s="59">
        <f t="shared" si="17"/>
        <v>1369.1092299999998</v>
      </c>
      <c r="V28" s="59">
        <f t="shared" si="17"/>
        <v>390.13099999999997</v>
      </c>
      <c r="W28" s="66">
        <f t="shared" si="17"/>
        <v>393.62610999999998</v>
      </c>
      <c r="X28" s="59">
        <f t="shared" si="17"/>
        <v>0</v>
      </c>
      <c r="Y28" s="59">
        <f t="shared" si="17"/>
        <v>0</v>
      </c>
      <c r="Z28" s="59">
        <f t="shared" si="17"/>
        <v>0</v>
      </c>
      <c r="AA28" s="59">
        <f t="shared" si="17"/>
        <v>0</v>
      </c>
      <c r="AB28" s="59">
        <f t="shared" si="17"/>
        <v>0</v>
      </c>
      <c r="AC28" s="59">
        <f t="shared" si="17"/>
        <v>0</v>
      </c>
    </row>
    <row r="29" spans="1:29" ht="19.5" thickBot="1">
      <c r="A29" s="19" t="s">
        <v>44</v>
      </c>
      <c r="B29" s="67" t="s">
        <v>142</v>
      </c>
      <c r="C29" s="61">
        <f t="shared" si="2"/>
        <v>34.016999999999996</v>
      </c>
      <c r="D29" s="62">
        <f t="shared" si="1"/>
        <v>34.018000000000001</v>
      </c>
      <c r="E29" s="106">
        <f t="shared" ref="E29:E94" si="18">D29/C29*100</f>
        <v>100.00293970661728</v>
      </c>
      <c r="F29" s="84">
        <v>2.8090000000000002</v>
      </c>
      <c r="G29" s="65">
        <v>2.81</v>
      </c>
      <c r="H29" s="65">
        <v>2.8090000000000002</v>
      </c>
      <c r="I29" s="65">
        <f>2809/1000</f>
        <v>2.8090000000000002</v>
      </c>
      <c r="J29" s="65">
        <v>2.9049999999999998</v>
      </c>
      <c r="K29" s="63">
        <f>2809/1000</f>
        <v>2.8090000000000002</v>
      </c>
      <c r="L29" s="64">
        <v>4.2489999999999997</v>
      </c>
      <c r="M29" s="65">
        <f>4265/1000</f>
        <v>4.2649999999999997</v>
      </c>
      <c r="N29" s="21">
        <v>4.2489999999999997</v>
      </c>
      <c r="O29" s="21">
        <f>(175+3640+450)/1000</f>
        <v>4.2649999999999997</v>
      </c>
      <c r="P29" s="21">
        <v>4.2489999999999997</v>
      </c>
      <c r="Q29" s="460">
        <f>(450+175+3640)/1000</f>
        <v>4.2649999999999997</v>
      </c>
      <c r="R29" s="84">
        <v>4.2489999999999997</v>
      </c>
      <c r="S29" s="21">
        <f>(3640+450+175)/1000</f>
        <v>4.2649999999999997</v>
      </c>
      <c r="T29" s="21">
        <v>4.2489999999999997</v>
      </c>
      <c r="U29" s="21">
        <f>(3640+450+175)/1000</f>
        <v>4.2649999999999997</v>
      </c>
      <c r="V29" s="21">
        <v>4.2489999999999997</v>
      </c>
      <c r="W29" s="22">
        <f>(3640+450+175)/1000</f>
        <v>4.2649999999999997</v>
      </c>
      <c r="X29" s="64"/>
      <c r="Y29" s="21"/>
      <c r="Z29" s="21"/>
      <c r="AA29" s="21"/>
      <c r="AB29" s="21"/>
      <c r="AC29" s="22"/>
    </row>
    <row r="30" spans="1:29" ht="21" customHeight="1" thickBot="1">
      <c r="A30" s="19" t="s">
        <v>45</v>
      </c>
      <c r="B30" s="67" t="s">
        <v>47</v>
      </c>
      <c r="C30" s="61">
        <f t="shared" si="2"/>
        <v>54.585999999999999</v>
      </c>
      <c r="D30" s="62">
        <f t="shared" si="1"/>
        <v>54.585999999999999</v>
      </c>
      <c r="E30" s="106">
        <f t="shared" si="18"/>
        <v>100</v>
      </c>
      <c r="F30" s="84">
        <v>54.585999999999999</v>
      </c>
      <c r="G30" s="65">
        <v>54.585999999999999</v>
      </c>
      <c r="H30" s="65"/>
      <c r="I30" s="65"/>
      <c r="J30" s="65"/>
      <c r="K30" s="63"/>
      <c r="L30" s="64"/>
      <c r="M30" s="65"/>
      <c r="N30" s="21"/>
      <c r="O30" s="21"/>
      <c r="P30" s="21"/>
      <c r="Q30" s="460"/>
      <c r="R30" s="84"/>
      <c r="S30" s="21"/>
      <c r="T30" s="21"/>
      <c r="U30" s="21"/>
      <c r="V30" s="21"/>
      <c r="W30" s="22"/>
      <c r="X30" s="64"/>
      <c r="Y30" s="21"/>
      <c r="Z30" s="21"/>
      <c r="AA30" s="21"/>
      <c r="AB30" s="21"/>
      <c r="AC30" s="22"/>
    </row>
    <row r="31" spans="1:29" ht="24.75" customHeight="1" thickBot="1">
      <c r="A31" s="19" t="s">
        <v>46</v>
      </c>
      <c r="B31" s="67" t="s">
        <v>143</v>
      </c>
      <c r="C31" s="61">
        <f t="shared" si="2"/>
        <v>16.463999999999999</v>
      </c>
      <c r="D31" s="62">
        <f t="shared" si="1"/>
        <v>0</v>
      </c>
      <c r="E31" s="106">
        <f t="shared" si="18"/>
        <v>0</v>
      </c>
      <c r="F31" s="84"/>
      <c r="G31" s="65"/>
      <c r="H31" s="65"/>
      <c r="I31" s="65"/>
      <c r="J31" s="65">
        <v>8.3040000000000003</v>
      </c>
      <c r="K31" s="63"/>
      <c r="L31" s="64">
        <v>1.36</v>
      </c>
      <c r="M31" s="65"/>
      <c r="N31" s="21">
        <v>1.36</v>
      </c>
      <c r="O31" s="21"/>
      <c r="P31" s="21">
        <v>1.36</v>
      </c>
      <c r="Q31" s="460"/>
      <c r="R31" s="84">
        <v>1.36</v>
      </c>
      <c r="S31" s="21"/>
      <c r="T31" s="21">
        <v>1.36</v>
      </c>
      <c r="U31" s="21"/>
      <c r="V31" s="21">
        <v>1.36</v>
      </c>
      <c r="W31" s="22"/>
      <c r="X31" s="64"/>
      <c r="Y31" s="21"/>
      <c r="Z31" s="21"/>
      <c r="AA31" s="21"/>
      <c r="AB31" s="21"/>
      <c r="AC31" s="22"/>
    </row>
    <row r="32" spans="1:29" ht="25.5" customHeight="1" thickBot="1">
      <c r="A32" s="19" t="s">
        <v>48</v>
      </c>
      <c r="B32" s="67" t="s">
        <v>137</v>
      </c>
      <c r="C32" s="61">
        <f t="shared" si="2"/>
        <v>140</v>
      </c>
      <c r="D32" s="62">
        <f t="shared" si="1"/>
        <v>61.486429999999999</v>
      </c>
      <c r="E32" s="106">
        <f t="shared" si="18"/>
        <v>43.918878571428571</v>
      </c>
      <c r="F32" s="84"/>
      <c r="G32" s="65"/>
      <c r="H32" s="65"/>
      <c r="I32" s="65"/>
      <c r="J32" s="65"/>
      <c r="K32" s="63"/>
      <c r="L32" s="64"/>
      <c r="M32" s="65"/>
      <c r="N32" s="21"/>
      <c r="O32" s="21"/>
      <c r="P32" s="21"/>
      <c r="Q32" s="460"/>
      <c r="R32" s="84">
        <v>140</v>
      </c>
      <c r="S32" s="21">
        <f>61486.43/1000</f>
        <v>61.486429999999999</v>
      </c>
      <c r="T32" s="21"/>
      <c r="U32" s="21"/>
      <c r="V32" s="21"/>
      <c r="W32" s="22"/>
      <c r="X32" s="64"/>
      <c r="Y32" s="21"/>
      <c r="Z32" s="21"/>
      <c r="AA32" s="21"/>
      <c r="AB32" s="21"/>
      <c r="AC32" s="22"/>
    </row>
    <row r="33" spans="1:29" ht="95.25" thickBot="1">
      <c r="A33" s="19" t="s">
        <v>49</v>
      </c>
      <c r="B33" s="67" t="s">
        <v>144</v>
      </c>
      <c r="C33" s="61">
        <f t="shared" si="2"/>
        <v>46.599119999999999</v>
      </c>
      <c r="D33" s="62">
        <f t="shared" si="1"/>
        <v>46.601440000000004</v>
      </c>
      <c r="E33" s="106">
        <f t="shared" si="18"/>
        <v>100.00497863478968</v>
      </c>
      <c r="F33" s="84">
        <v>5.1776799999999996</v>
      </c>
      <c r="G33" s="65">
        <v>5.18</v>
      </c>
      <c r="H33" s="65">
        <v>5.1776799999999996</v>
      </c>
      <c r="I33" s="65">
        <f>5177.68/1000</f>
        <v>5.1776800000000005</v>
      </c>
      <c r="J33" s="65">
        <v>5.1776799999999996</v>
      </c>
      <c r="K33" s="63">
        <f>5177.68/1000</f>
        <v>5.1776800000000005</v>
      </c>
      <c r="L33" s="64">
        <v>5.1776799999999996</v>
      </c>
      <c r="M33" s="65">
        <f>5177.68/1000</f>
        <v>5.1776800000000005</v>
      </c>
      <c r="N33" s="21">
        <v>10.05536</v>
      </c>
      <c r="O33" s="21">
        <f>5177.68/1000</f>
        <v>5.1776800000000005</v>
      </c>
      <c r="P33" s="21">
        <v>0.3</v>
      </c>
      <c r="Q33" s="460">
        <f>5177.68/1000</f>
        <v>5.1776800000000005</v>
      </c>
      <c r="R33" s="84">
        <v>5.1776799999999996</v>
      </c>
      <c r="S33" s="21"/>
      <c r="T33" s="21">
        <v>5.1776799999999996</v>
      </c>
      <c r="U33" s="21">
        <f>(5177.68+5177.68)/1000</f>
        <v>10.355360000000001</v>
      </c>
      <c r="V33" s="21">
        <v>5.1776799999999996</v>
      </c>
      <c r="W33" s="22">
        <f>5177.68/1000</f>
        <v>5.1776800000000005</v>
      </c>
      <c r="X33" s="64"/>
      <c r="Y33" s="21"/>
      <c r="Z33" s="21"/>
      <c r="AA33" s="21"/>
      <c r="AB33" s="21"/>
      <c r="AC33" s="22"/>
    </row>
    <row r="34" spans="1:29" ht="95.25" thickBot="1">
      <c r="A34" s="19" t="s">
        <v>50</v>
      </c>
      <c r="B34" s="67" t="s">
        <v>145</v>
      </c>
      <c r="C34" s="61">
        <f t="shared" si="2"/>
        <v>45.045000000000009</v>
      </c>
      <c r="D34" s="62">
        <f t="shared" si="1"/>
        <v>39.75</v>
      </c>
      <c r="E34" s="106">
        <f t="shared" si="18"/>
        <v>88.245088245088226</v>
      </c>
      <c r="F34" s="84">
        <v>4.93</v>
      </c>
      <c r="G34" s="65">
        <v>4.93</v>
      </c>
      <c r="H34" s="65">
        <v>4.93</v>
      </c>
      <c r="I34" s="65">
        <f>310/1000</f>
        <v>0.31</v>
      </c>
      <c r="J34" s="65">
        <v>5.1550000000000002</v>
      </c>
      <c r="K34" s="63">
        <f>(4620+310)/1000</f>
        <v>4.93</v>
      </c>
      <c r="L34" s="64">
        <v>5.0049999999999999</v>
      </c>
      <c r="M34" s="65">
        <f>4930/1000</f>
        <v>4.93</v>
      </c>
      <c r="N34" s="21">
        <v>5.0049999999999999</v>
      </c>
      <c r="O34" s="21">
        <f>(4620+4620+310)/1000</f>
        <v>9.5500000000000007</v>
      </c>
      <c r="P34" s="21">
        <v>5.0049999999999999</v>
      </c>
      <c r="Q34" s="460">
        <f>(4620+310)/1000</f>
        <v>4.93</v>
      </c>
      <c r="R34" s="84">
        <v>5.0049999999999999</v>
      </c>
      <c r="S34" s="21">
        <f>(4620+310)/1000</f>
        <v>4.93</v>
      </c>
      <c r="T34" s="21">
        <v>5.0049999999999999</v>
      </c>
      <c r="U34" s="21">
        <f>(4620+310)/1000</f>
        <v>4.93</v>
      </c>
      <c r="V34" s="21">
        <v>5.0049999999999999</v>
      </c>
      <c r="W34" s="22">
        <f>310/1000</f>
        <v>0.31</v>
      </c>
      <c r="X34" s="64"/>
      <c r="Y34" s="21"/>
      <c r="Z34" s="21"/>
      <c r="AA34" s="21"/>
      <c r="AB34" s="21"/>
      <c r="AC34" s="22"/>
    </row>
    <row r="35" spans="1:29" ht="32.25" thickBot="1">
      <c r="A35" s="19" t="s">
        <v>51</v>
      </c>
      <c r="B35" s="67" t="s">
        <v>340</v>
      </c>
      <c r="C35" s="61">
        <f t="shared" si="2"/>
        <v>52.526999999999994</v>
      </c>
      <c r="D35" s="62">
        <f t="shared" si="1"/>
        <v>51.300000000000011</v>
      </c>
      <c r="E35" s="106">
        <f t="shared" si="18"/>
        <v>97.664058484208155</v>
      </c>
      <c r="F35" s="84">
        <v>5.7</v>
      </c>
      <c r="G35" s="65">
        <v>5.7</v>
      </c>
      <c r="H35" s="65">
        <v>5.7</v>
      </c>
      <c r="I35" s="65">
        <f>5700/1000</f>
        <v>5.7</v>
      </c>
      <c r="J35" s="65">
        <v>6.3090000000000002</v>
      </c>
      <c r="K35" s="63">
        <f>5700/1000</f>
        <v>5.7</v>
      </c>
      <c r="L35" s="64">
        <v>5.8029999999999999</v>
      </c>
      <c r="M35" s="65">
        <f>5700/1000</f>
        <v>5.7</v>
      </c>
      <c r="N35" s="21">
        <v>5.8029999999999999</v>
      </c>
      <c r="O35" s="21">
        <f>5700/1000</f>
        <v>5.7</v>
      </c>
      <c r="P35" s="21">
        <v>5.8029999999999999</v>
      </c>
      <c r="Q35" s="460">
        <f>5700/1000</f>
        <v>5.7</v>
      </c>
      <c r="R35" s="84">
        <v>5.8029999999999999</v>
      </c>
      <c r="S35" s="21">
        <f>5700/1000</f>
        <v>5.7</v>
      </c>
      <c r="T35" s="21">
        <v>5.8029999999999999</v>
      </c>
      <c r="U35" s="21">
        <f>5700/1000</f>
        <v>5.7</v>
      </c>
      <c r="V35" s="21">
        <v>5.8029999999999999</v>
      </c>
      <c r="W35" s="22">
        <f>5700/1000</f>
        <v>5.7</v>
      </c>
      <c r="X35" s="64"/>
      <c r="Y35" s="21"/>
      <c r="Z35" s="21"/>
      <c r="AA35" s="21"/>
      <c r="AB35" s="21"/>
      <c r="AC35" s="22"/>
    </row>
    <row r="36" spans="1:29" ht="19.5" thickBot="1">
      <c r="A36" s="19" t="s">
        <v>52</v>
      </c>
      <c r="B36" s="67" t="s">
        <v>134</v>
      </c>
      <c r="C36" s="61">
        <f t="shared" si="2"/>
        <v>107.7</v>
      </c>
      <c r="D36" s="62">
        <f t="shared" si="1"/>
        <v>41.125999999999998</v>
      </c>
      <c r="E36" s="106">
        <f t="shared" si="18"/>
        <v>38.185701021355619</v>
      </c>
      <c r="F36" s="84"/>
      <c r="G36" s="65"/>
      <c r="H36" s="65"/>
      <c r="I36" s="65"/>
      <c r="J36" s="65"/>
      <c r="K36" s="63"/>
      <c r="L36" s="64"/>
      <c r="M36" s="65"/>
      <c r="N36" s="21"/>
      <c r="O36" s="21"/>
      <c r="P36" s="21"/>
      <c r="Q36" s="460"/>
      <c r="R36" s="84"/>
      <c r="S36" s="21"/>
      <c r="T36" s="21">
        <v>107.7</v>
      </c>
      <c r="U36" s="21"/>
      <c r="V36" s="21"/>
      <c r="W36" s="22">
        <f>41126/1000</f>
        <v>41.125999999999998</v>
      </c>
      <c r="X36" s="64"/>
      <c r="Y36" s="21"/>
      <c r="Z36" s="21"/>
      <c r="AA36" s="21"/>
      <c r="AB36" s="21"/>
      <c r="AC36" s="22"/>
    </row>
    <row r="37" spans="1:29" ht="32.25" thickBot="1">
      <c r="A37" s="19" t="s">
        <v>53</v>
      </c>
      <c r="B37" s="67" t="s">
        <v>146</v>
      </c>
      <c r="C37" s="61">
        <f t="shared" si="2"/>
        <v>28</v>
      </c>
      <c r="D37" s="62">
        <f t="shared" si="1"/>
        <v>8.6430300000000013</v>
      </c>
      <c r="E37" s="106">
        <f t="shared" si="18"/>
        <v>30.86796428571429</v>
      </c>
      <c r="F37" s="84"/>
      <c r="G37" s="65"/>
      <c r="H37" s="65"/>
      <c r="I37" s="65"/>
      <c r="J37" s="65"/>
      <c r="K37" s="63"/>
      <c r="L37" s="64"/>
      <c r="M37" s="65"/>
      <c r="N37" s="21"/>
      <c r="O37" s="21"/>
      <c r="P37" s="21"/>
      <c r="Q37" s="460"/>
      <c r="R37" s="84"/>
      <c r="S37" s="21"/>
      <c r="T37" s="21">
        <v>28</v>
      </c>
      <c r="U37" s="21"/>
      <c r="V37" s="21"/>
      <c r="W37" s="22">
        <f>8643.03/1000</f>
        <v>8.6430300000000013</v>
      </c>
      <c r="X37" s="64"/>
      <c r="Y37" s="21"/>
      <c r="Z37" s="21"/>
      <c r="AA37" s="21"/>
      <c r="AB37" s="21"/>
      <c r="AC37" s="21"/>
    </row>
    <row r="38" spans="1:29" ht="19.5" thickBot="1">
      <c r="A38" s="19" t="s">
        <v>54</v>
      </c>
      <c r="B38" s="67" t="s">
        <v>147</v>
      </c>
      <c r="C38" s="61">
        <f t="shared" si="2"/>
        <v>46</v>
      </c>
      <c r="D38" s="62">
        <f t="shared" si="1"/>
        <v>0</v>
      </c>
      <c r="E38" s="106">
        <f t="shared" si="18"/>
        <v>0</v>
      </c>
      <c r="F38" s="84"/>
      <c r="G38" s="65"/>
      <c r="H38" s="65"/>
      <c r="I38" s="65"/>
      <c r="J38" s="65"/>
      <c r="K38" s="63"/>
      <c r="L38" s="64"/>
      <c r="M38" s="65"/>
      <c r="N38" s="21"/>
      <c r="O38" s="21"/>
      <c r="P38" s="21"/>
      <c r="Q38" s="460"/>
      <c r="R38" s="84">
        <v>46</v>
      </c>
      <c r="S38" s="21"/>
      <c r="T38" s="21"/>
      <c r="U38" s="21"/>
      <c r="V38" s="65"/>
      <c r="W38" s="22"/>
      <c r="X38" s="64"/>
      <c r="Y38" s="21"/>
      <c r="Z38" s="21"/>
      <c r="AA38" s="21"/>
      <c r="AB38" s="21"/>
      <c r="AC38" s="21"/>
    </row>
    <row r="39" spans="1:29" ht="32.25" thickBot="1">
      <c r="A39" s="19" t="s">
        <v>55</v>
      </c>
      <c r="B39" s="67" t="s">
        <v>148</v>
      </c>
      <c r="C39" s="61">
        <f t="shared" si="2"/>
        <v>25.73</v>
      </c>
      <c r="D39" s="62">
        <f t="shared" si="1"/>
        <v>15.93</v>
      </c>
      <c r="E39" s="106">
        <f t="shared" si="18"/>
        <v>61.912164788184995</v>
      </c>
      <c r="F39" s="84"/>
      <c r="G39" s="65"/>
      <c r="H39" s="65"/>
      <c r="I39" s="65"/>
      <c r="J39" s="65"/>
      <c r="K39" s="63"/>
      <c r="L39" s="64"/>
      <c r="M39" s="65"/>
      <c r="N39" s="21">
        <v>9.8000000000000007</v>
      </c>
      <c r="O39" s="21"/>
      <c r="P39" s="21">
        <v>6.13</v>
      </c>
      <c r="Q39" s="460"/>
      <c r="R39" s="84"/>
      <c r="S39" s="21">
        <f>15930/1000</f>
        <v>15.93</v>
      </c>
      <c r="T39" s="21">
        <v>9.8000000000000007</v>
      </c>
      <c r="U39" s="21"/>
      <c r="V39" s="21"/>
      <c r="W39" s="22"/>
      <c r="X39" s="64"/>
      <c r="Y39" s="21"/>
      <c r="Z39" s="21"/>
      <c r="AA39" s="21"/>
      <c r="AB39" s="21"/>
      <c r="AC39" s="22"/>
    </row>
    <row r="40" spans="1:29" ht="32.25" thickBot="1">
      <c r="A40" s="19" t="s">
        <v>56</v>
      </c>
      <c r="B40" s="67" t="s">
        <v>149</v>
      </c>
      <c r="C40" s="61">
        <f t="shared" si="2"/>
        <v>0</v>
      </c>
      <c r="D40" s="62">
        <f t="shared" si="1"/>
        <v>0</v>
      </c>
      <c r="E40" s="106" t="e">
        <f t="shared" si="18"/>
        <v>#DIV/0!</v>
      </c>
      <c r="F40" s="84"/>
      <c r="G40" s="65"/>
      <c r="H40" s="65"/>
      <c r="I40" s="65"/>
      <c r="J40" s="65"/>
      <c r="K40" s="63"/>
      <c r="L40" s="64"/>
      <c r="M40" s="65"/>
      <c r="N40" s="21"/>
      <c r="O40" s="21"/>
      <c r="P40" s="21"/>
      <c r="Q40" s="460"/>
      <c r="R40" s="84"/>
      <c r="S40" s="21"/>
      <c r="T40" s="21"/>
      <c r="U40" s="21"/>
      <c r="V40" s="21"/>
      <c r="W40" s="22"/>
      <c r="X40" s="64"/>
      <c r="Y40" s="21"/>
      <c r="Z40" s="21"/>
      <c r="AA40" s="21"/>
      <c r="AB40" s="21"/>
      <c r="AC40" s="21"/>
    </row>
    <row r="41" spans="1:29" ht="32.25" thickBot="1">
      <c r="A41" s="19" t="s">
        <v>57</v>
      </c>
      <c r="B41" s="67" t="s">
        <v>341</v>
      </c>
      <c r="C41" s="61">
        <f t="shared" si="2"/>
        <v>3.85</v>
      </c>
      <c r="D41" s="62">
        <f t="shared" si="1"/>
        <v>0</v>
      </c>
      <c r="E41" s="106">
        <f t="shared" si="18"/>
        <v>0</v>
      </c>
      <c r="F41" s="84"/>
      <c r="G41" s="65"/>
      <c r="H41" s="65"/>
      <c r="I41" s="65"/>
      <c r="J41" s="65"/>
      <c r="K41" s="63"/>
      <c r="L41" s="64"/>
      <c r="M41" s="65"/>
      <c r="N41" s="21"/>
      <c r="O41" s="21"/>
      <c r="P41" s="21"/>
      <c r="Q41" s="460"/>
      <c r="R41" s="84"/>
      <c r="S41" s="21"/>
      <c r="T41" s="21">
        <v>3.85</v>
      </c>
      <c r="U41" s="21"/>
      <c r="V41" s="21"/>
      <c r="W41" s="22"/>
      <c r="X41" s="64"/>
      <c r="Y41" s="21"/>
      <c r="Z41" s="21"/>
      <c r="AA41" s="21"/>
      <c r="AB41" s="21"/>
      <c r="AC41" s="21"/>
    </row>
    <row r="42" spans="1:29" ht="32.25" thickBot="1">
      <c r="A42" s="19" t="s">
        <v>58</v>
      </c>
      <c r="B42" s="67" t="s">
        <v>342</v>
      </c>
      <c r="C42" s="61">
        <f t="shared" si="2"/>
        <v>1.9179999999999999</v>
      </c>
      <c r="D42" s="62">
        <f t="shared" si="1"/>
        <v>0</v>
      </c>
      <c r="E42" s="106">
        <f t="shared" si="18"/>
        <v>0</v>
      </c>
      <c r="F42" s="84"/>
      <c r="G42" s="65"/>
      <c r="H42" s="65"/>
      <c r="I42" s="65"/>
      <c r="J42" s="65"/>
      <c r="K42" s="63"/>
      <c r="L42" s="64"/>
      <c r="M42" s="65"/>
      <c r="N42" s="21"/>
      <c r="O42" s="21"/>
      <c r="P42" s="21"/>
      <c r="Q42" s="460"/>
      <c r="R42" s="84"/>
      <c r="S42" s="21"/>
      <c r="T42" s="21">
        <v>1.9179999999999999</v>
      </c>
      <c r="U42" s="21"/>
      <c r="V42" s="21"/>
      <c r="W42" s="22"/>
      <c r="X42" s="64"/>
      <c r="Y42" s="21"/>
      <c r="Z42" s="21"/>
      <c r="AA42" s="21"/>
      <c r="AB42" s="21"/>
      <c r="AC42" s="21"/>
    </row>
    <row r="43" spans="1:29" ht="19.5" thickBot="1">
      <c r="A43" s="19" t="s">
        <v>59</v>
      </c>
      <c r="B43" s="67" t="s">
        <v>150</v>
      </c>
      <c r="C43" s="61">
        <f t="shared" si="2"/>
        <v>7.5</v>
      </c>
      <c r="D43" s="62">
        <f t="shared" si="1"/>
        <v>0</v>
      </c>
      <c r="E43" s="106">
        <f t="shared" si="18"/>
        <v>0</v>
      </c>
      <c r="F43" s="84"/>
      <c r="G43" s="65"/>
      <c r="H43" s="65"/>
      <c r="I43" s="65"/>
      <c r="J43" s="65"/>
      <c r="K43" s="63"/>
      <c r="L43" s="64"/>
      <c r="M43" s="65"/>
      <c r="N43" s="21"/>
      <c r="O43" s="21"/>
      <c r="P43" s="21">
        <v>7.5</v>
      </c>
      <c r="Q43" s="460"/>
      <c r="R43" s="84"/>
      <c r="S43" s="21"/>
      <c r="T43" s="21"/>
      <c r="U43" s="21"/>
      <c r="V43" s="21"/>
      <c r="W43" s="22"/>
      <c r="X43" s="64"/>
      <c r="Y43" s="21"/>
      <c r="Z43" s="21"/>
      <c r="AA43" s="21"/>
      <c r="AB43" s="21"/>
      <c r="AC43" s="21"/>
    </row>
    <row r="44" spans="1:29" ht="19.5" thickBot="1">
      <c r="A44" s="19" t="s">
        <v>60</v>
      </c>
      <c r="B44" s="67" t="s">
        <v>151</v>
      </c>
      <c r="C44" s="61">
        <f t="shared" si="2"/>
        <v>70</v>
      </c>
      <c r="D44" s="62">
        <f t="shared" si="1"/>
        <v>0</v>
      </c>
      <c r="E44" s="106">
        <f t="shared" si="18"/>
        <v>0</v>
      </c>
      <c r="F44" s="84"/>
      <c r="G44" s="65"/>
      <c r="H44" s="65"/>
      <c r="I44" s="65"/>
      <c r="J44" s="65"/>
      <c r="K44" s="63"/>
      <c r="L44" s="64"/>
      <c r="M44" s="65"/>
      <c r="N44" s="21"/>
      <c r="O44" s="21"/>
      <c r="P44" s="21"/>
      <c r="Q44" s="460"/>
      <c r="R44" s="84"/>
      <c r="S44" s="21"/>
      <c r="T44" s="21"/>
      <c r="U44" s="21"/>
      <c r="V44" s="21">
        <v>70</v>
      </c>
      <c r="W44" s="22"/>
      <c r="X44" s="64"/>
      <c r="Y44" s="21"/>
      <c r="Z44" s="21"/>
      <c r="AA44" s="21"/>
      <c r="AB44" s="21"/>
      <c r="AC44" s="22"/>
    </row>
    <row r="45" spans="1:29" ht="19.5" thickBot="1">
      <c r="A45" s="19" t="s">
        <v>61</v>
      </c>
      <c r="B45" s="67" t="s">
        <v>152</v>
      </c>
      <c r="C45" s="61">
        <f t="shared" si="2"/>
        <v>70</v>
      </c>
      <c r="D45" s="62">
        <f t="shared" si="1"/>
        <v>0</v>
      </c>
      <c r="E45" s="106">
        <f t="shared" si="18"/>
        <v>0</v>
      </c>
      <c r="F45" s="84"/>
      <c r="G45" s="65"/>
      <c r="H45" s="65"/>
      <c r="I45" s="65"/>
      <c r="J45" s="65"/>
      <c r="K45" s="63"/>
      <c r="L45" s="64"/>
      <c r="M45" s="65"/>
      <c r="N45" s="21"/>
      <c r="O45" s="21"/>
      <c r="P45" s="21"/>
      <c r="Q45" s="460"/>
      <c r="R45" s="84"/>
      <c r="S45" s="21"/>
      <c r="T45" s="21"/>
      <c r="U45" s="21"/>
      <c r="V45" s="21">
        <v>70</v>
      </c>
      <c r="W45" s="22"/>
      <c r="X45" s="64"/>
      <c r="Y45" s="21"/>
      <c r="Z45" s="21"/>
      <c r="AA45" s="21"/>
      <c r="AB45" s="21"/>
      <c r="AC45" s="22"/>
    </row>
    <row r="46" spans="1:29" ht="32.25" thickBot="1">
      <c r="A46" s="19" t="s">
        <v>62</v>
      </c>
      <c r="B46" s="67" t="s">
        <v>343</v>
      </c>
      <c r="C46" s="61">
        <f t="shared" si="2"/>
        <v>70</v>
      </c>
      <c r="D46" s="62">
        <f t="shared" si="1"/>
        <v>0</v>
      </c>
      <c r="E46" s="106">
        <f t="shared" si="18"/>
        <v>0</v>
      </c>
      <c r="F46" s="84"/>
      <c r="G46" s="65"/>
      <c r="H46" s="65"/>
      <c r="I46" s="65"/>
      <c r="J46" s="65"/>
      <c r="K46" s="63"/>
      <c r="L46" s="64">
        <v>70</v>
      </c>
      <c r="M46" s="65"/>
      <c r="N46" s="21"/>
      <c r="O46" s="21"/>
      <c r="P46" s="21"/>
      <c r="Q46" s="460"/>
      <c r="R46" s="84"/>
      <c r="S46" s="21"/>
      <c r="T46" s="21"/>
      <c r="U46" s="21"/>
      <c r="V46" s="21"/>
      <c r="W46" s="22"/>
      <c r="X46" s="64"/>
      <c r="Y46" s="21"/>
      <c r="Z46" s="21"/>
      <c r="AA46" s="21"/>
      <c r="AB46" s="21"/>
      <c r="AC46" s="22"/>
    </row>
    <row r="47" spans="1:29" ht="48" thickBot="1">
      <c r="A47" s="19" t="s">
        <v>63</v>
      </c>
      <c r="B47" s="67" t="s">
        <v>153</v>
      </c>
      <c r="C47" s="61">
        <f t="shared" si="2"/>
        <v>2.97</v>
      </c>
      <c r="D47" s="62">
        <f t="shared" si="1"/>
        <v>0</v>
      </c>
      <c r="E47" s="106">
        <f t="shared" si="18"/>
        <v>0</v>
      </c>
      <c r="F47" s="84"/>
      <c r="G47" s="65"/>
      <c r="H47" s="65"/>
      <c r="I47" s="65"/>
      <c r="J47" s="65"/>
      <c r="K47" s="63"/>
      <c r="L47" s="64"/>
      <c r="M47" s="65"/>
      <c r="N47" s="21"/>
      <c r="O47" s="21"/>
      <c r="P47" s="21">
        <v>2.97</v>
      </c>
      <c r="Q47" s="460"/>
      <c r="R47" s="84"/>
      <c r="S47" s="21"/>
      <c r="T47" s="21"/>
      <c r="U47" s="21"/>
      <c r="V47" s="21"/>
      <c r="W47" s="22"/>
      <c r="X47" s="64"/>
      <c r="Y47" s="21"/>
      <c r="Z47" s="21"/>
      <c r="AA47" s="21"/>
      <c r="AB47" s="21"/>
      <c r="AC47" s="22"/>
    </row>
    <row r="48" spans="1:29" ht="19.5" thickBot="1">
      <c r="A48" s="19" t="s">
        <v>64</v>
      </c>
      <c r="B48" s="67" t="s">
        <v>72</v>
      </c>
      <c r="C48" s="61">
        <f t="shared" si="2"/>
        <v>121.52957999999998</v>
      </c>
      <c r="D48" s="62">
        <f t="shared" si="1"/>
        <v>123.46546000000001</v>
      </c>
      <c r="E48" s="460">
        <f t="shared" si="18"/>
        <v>101.59292906303143</v>
      </c>
      <c r="F48" s="84">
        <v>6.3653700000000004</v>
      </c>
      <c r="G48" s="65"/>
      <c r="H48" s="65">
        <v>13.20734</v>
      </c>
      <c r="I48" s="65">
        <f>(8022.62+3634.8+8022.62-1272.15)/1000</f>
        <v>18.407889999999998</v>
      </c>
      <c r="J48" s="65">
        <v>20.491869999999999</v>
      </c>
      <c r="K48" s="63">
        <f>(6750.47+1272.15+7269.6-1373.1)/1000</f>
        <v>13.919120000000001</v>
      </c>
      <c r="L48" s="64">
        <v>13.356</v>
      </c>
      <c r="M48" s="65">
        <f>(18927.02-1314.83)/1000</f>
        <v>17.612190000000002</v>
      </c>
      <c r="N48" s="21">
        <v>14.685</v>
      </c>
      <c r="O48" s="21">
        <f>(6137.49+1885.13+3634.8-1314.81)/1000</f>
        <v>10.342610000000001</v>
      </c>
      <c r="P48" s="21">
        <v>13.356</v>
      </c>
      <c r="Q48" s="460">
        <f>(8022.62+7269.6-1314.83)/1000</f>
        <v>13.977390000000002</v>
      </c>
      <c r="R48" s="84">
        <v>13.356</v>
      </c>
      <c r="S48" s="21">
        <f>(8022.62+3634.8)/1000-1.31</f>
        <v>10.34742</v>
      </c>
      <c r="T48" s="21">
        <v>13.356</v>
      </c>
      <c r="U48" s="21">
        <f>(10904.4+8022.62)/1000-1.26</f>
        <v>17.667019999999997</v>
      </c>
      <c r="V48" s="21">
        <v>13.356</v>
      </c>
      <c r="W48" s="22">
        <f>(14539.2+8022.62)/1000-1.37</f>
        <v>21.19182</v>
      </c>
      <c r="X48" s="64"/>
      <c r="Y48" s="21"/>
      <c r="Z48" s="21"/>
      <c r="AA48" s="21"/>
      <c r="AB48" s="21"/>
      <c r="AC48" s="22"/>
    </row>
    <row r="49" spans="1:29" ht="19.5" thickBot="1">
      <c r="A49" s="19" t="s">
        <v>65</v>
      </c>
      <c r="B49" s="67" t="s">
        <v>135</v>
      </c>
      <c r="C49" s="61">
        <f t="shared" si="2"/>
        <v>25.724779999999999</v>
      </c>
      <c r="D49" s="62">
        <f t="shared" si="1"/>
        <v>25.724779999999999</v>
      </c>
      <c r="E49" s="106">
        <f t="shared" si="18"/>
        <v>100</v>
      </c>
      <c r="F49" s="84"/>
      <c r="G49" s="65"/>
      <c r="H49" s="65"/>
      <c r="I49" s="65"/>
      <c r="J49" s="65"/>
      <c r="K49" s="63"/>
      <c r="L49" s="64">
        <v>25.724779999999999</v>
      </c>
      <c r="M49" s="65">
        <f>25724.78/1000</f>
        <v>25.724779999999999</v>
      </c>
      <c r="N49" s="21"/>
      <c r="O49" s="21"/>
      <c r="P49" s="21"/>
      <c r="Q49" s="460"/>
      <c r="R49" s="84"/>
      <c r="S49" s="21"/>
      <c r="T49" s="21"/>
      <c r="U49" s="21"/>
      <c r="V49" s="21"/>
      <c r="W49" s="22"/>
      <c r="X49" s="64"/>
      <c r="Y49" s="21"/>
      <c r="Z49" s="21"/>
      <c r="AA49" s="21"/>
      <c r="AB49" s="21"/>
      <c r="AC49" s="22"/>
    </row>
    <row r="50" spans="1:29" ht="19.5" thickBot="1">
      <c r="A50" s="19" t="s">
        <v>66</v>
      </c>
      <c r="B50" s="67" t="s">
        <v>155</v>
      </c>
      <c r="C50" s="61">
        <f t="shared" si="2"/>
        <v>9.7835099999999997</v>
      </c>
      <c r="D50" s="62">
        <f t="shared" si="1"/>
        <v>0</v>
      </c>
      <c r="E50" s="106">
        <f t="shared" si="18"/>
        <v>0</v>
      </c>
      <c r="F50" s="84"/>
      <c r="G50" s="65"/>
      <c r="H50" s="65"/>
      <c r="I50" s="65"/>
      <c r="J50" s="65">
        <v>6.1685800000000004</v>
      </c>
      <c r="K50" s="63"/>
      <c r="L50" s="64">
        <v>3.6149300000000002</v>
      </c>
      <c r="M50" s="65"/>
      <c r="N50" s="21"/>
      <c r="O50" s="21"/>
      <c r="P50" s="21"/>
      <c r="Q50" s="460"/>
      <c r="R50" s="84"/>
      <c r="S50" s="21"/>
      <c r="T50" s="21"/>
      <c r="U50" s="21"/>
      <c r="V50" s="21"/>
      <c r="W50" s="22"/>
      <c r="X50" s="64"/>
      <c r="Y50" s="21"/>
      <c r="Z50" s="21"/>
      <c r="AA50" s="21"/>
      <c r="AB50" s="21"/>
      <c r="AC50" s="22"/>
    </row>
    <row r="51" spans="1:29" ht="32.25" thickBot="1">
      <c r="A51" s="19" t="s">
        <v>67</v>
      </c>
      <c r="B51" s="67" t="s">
        <v>154</v>
      </c>
      <c r="C51" s="61">
        <f t="shared" si="2"/>
        <v>0</v>
      </c>
      <c r="D51" s="62">
        <f t="shared" si="1"/>
        <v>0</v>
      </c>
      <c r="E51" s="106" t="e">
        <f t="shared" si="18"/>
        <v>#DIV/0!</v>
      </c>
      <c r="F51" s="84"/>
      <c r="G51" s="65"/>
      <c r="H51" s="65"/>
      <c r="I51" s="65"/>
      <c r="J51" s="65"/>
      <c r="K51" s="63"/>
      <c r="L51" s="64"/>
      <c r="M51" s="65"/>
      <c r="N51" s="21"/>
      <c r="O51" s="21"/>
      <c r="P51" s="21"/>
      <c r="Q51" s="460"/>
      <c r="R51" s="84"/>
      <c r="S51" s="21"/>
      <c r="T51" s="21"/>
      <c r="U51" s="21"/>
      <c r="V51" s="21"/>
      <c r="W51" s="22"/>
      <c r="X51" s="64"/>
      <c r="Y51" s="21"/>
      <c r="Z51" s="21"/>
      <c r="AA51" s="21"/>
      <c r="AB51" s="21"/>
      <c r="AC51" s="22"/>
    </row>
    <row r="52" spans="1:29" ht="19.5" thickBot="1">
      <c r="A52" s="19" t="s">
        <v>68</v>
      </c>
      <c r="B52" s="67" t="s">
        <v>344</v>
      </c>
      <c r="C52" s="61">
        <f t="shared" si="2"/>
        <v>26.21649</v>
      </c>
      <c r="D52" s="62">
        <f t="shared" si="1"/>
        <v>2.9553199999999999</v>
      </c>
      <c r="E52" s="106">
        <f t="shared" si="18"/>
        <v>11.272752378369491</v>
      </c>
      <c r="F52" s="84"/>
      <c r="G52" s="65"/>
      <c r="H52" s="65">
        <v>1.47766</v>
      </c>
      <c r="I52" s="65"/>
      <c r="J52" s="65">
        <v>0.73882999999999999</v>
      </c>
      <c r="K52" s="63"/>
      <c r="L52" s="64"/>
      <c r="M52" s="65">
        <f>738.83/1000</f>
        <v>0.73882999999999999</v>
      </c>
      <c r="N52" s="21">
        <v>10</v>
      </c>
      <c r="O52" s="21"/>
      <c r="P52" s="21">
        <v>10</v>
      </c>
      <c r="Q52" s="460"/>
      <c r="R52" s="84">
        <v>0</v>
      </c>
      <c r="S52" s="21"/>
      <c r="T52" s="21">
        <v>4</v>
      </c>
      <c r="U52" s="21">
        <f>1477.66/1000</f>
        <v>1.47766</v>
      </c>
      <c r="V52" s="21">
        <v>0</v>
      </c>
      <c r="W52" s="22">
        <f>738.83/1000</f>
        <v>0.73882999999999999</v>
      </c>
      <c r="X52" s="64"/>
      <c r="Y52" s="21"/>
      <c r="Z52" s="21"/>
      <c r="AA52" s="21"/>
      <c r="AB52" s="21"/>
      <c r="AC52" s="22"/>
    </row>
    <row r="53" spans="1:29" ht="19.5" thickBot="1">
      <c r="A53" s="19" t="s">
        <v>69</v>
      </c>
      <c r="B53" s="67" t="s">
        <v>156</v>
      </c>
      <c r="C53" s="61">
        <f t="shared" si="2"/>
        <v>16.345469999999999</v>
      </c>
      <c r="D53" s="62">
        <f t="shared" si="1"/>
        <v>16.345469999999999</v>
      </c>
      <c r="E53" s="106">
        <f t="shared" si="18"/>
        <v>100</v>
      </c>
      <c r="F53" s="84"/>
      <c r="G53" s="65"/>
      <c r="H53" s="65"/>
      <c r="I53" s="65"/>
      <c r="J53" s="65"/>
      <c r="K53" s="63"/>
      <c r="L53" s="64"/>
      <c r="M53" s="65"/>
      <c r="N53" s="21"/>
      <c r="O53" s="21"/>
      <c r="P53" s="21">
        <v>16.345469999999999</v>
      </c>
      <c r="Q53" s="460"/>
      <c r="R53" s="84"/>
      <c r="S53" s="21">
        <f>16345.47/1000</f>
        <v>16.345469999999999</v>
      </c>
      <c r="T53" s="21"/>
      <c r="U53" s="21"/>
      <c r="V53" s="21"/>
      <c r="W53" s="22"/>
      <c r="X53" s="64"/>
      <c r="Y53" s="21"/>
      <c r="Z53" s="21"/>
      <c r="AA53" s="21"/>
      <c r="AB53" s="21"/>
      <c r="AC53" s="22"/>
    </row>
    <row r="54" spans="1:29" ht="32.25" thickBot="1">
      <c r="A54" s="19" t="s">
        <v>70</v>
      </c>
      <c r="B54" s="67" t="s">
        <v>157</v>
      </c>
      <c r="C54" s="61">
        <f t="shared" si="2"/>
        <v>10</v>
      </c>
      <c r="D54" s="62">
        <f t="shared" si="1"/>
        <v>4.75</v>
      </c>
      <c r="E54" s="106">
        <f t="shared" si="18"/>
        <v>47.5</v>
      </c>
      <c r="F54" s="84"/>
      <c r="G54" s="65"/>
      <c r="H54" s="65"/>
      <c r="I54" s="65"/>
      <c r="J54" s="65"/>
      <c r="K54" s="63"/>
      <c r="L54" s="64"/>
      <c r="M54" s="65"/>
      <c r="N54" s="21"/>
      <c r="O54" s="21"/>
      <c r="P54" s="21"/>
      <c r="Q54" s="460"/>
      <c r="R54" s="84">
        <v>10</v>
      </c>
      <c r="S54" s="21"/>
      <c r="T54" s="21"/>
      <c r="U54" s="21">
        <f>4750/1000</f>
        <v>4.75</v>
      </c>
      <c r="V54" s="21"/>
      <c r="W54" s="22"/>
      <c r="X54" s="64"/>
      <c r="Y54" s="21"/>
      <c r="Z54" s="21"/>
      <c r="AA54" s="21"/>
      <c r="AB54" s="21"/>
      <c r="AC54" s="22"/>
    </row>
    <row r="55" spans="1:29" ht="19.5" thickBot="1">
      <c r="A55" s="19" t="s">
        <v>71</v>
      </c>
      <c r="B55" s="67" t="s">
        <v>136</v>
      </c>
      <c r="C55" s="61">
        <f t="shared" si="2"/>
        <v>1827.77171</v>
      </c>
      <c r="D55" s="62">
        <f t="shared" si="1"/>
        <v>1089.5605799999998</v>
      </c>
      <c r="E55" s="106">
        <f t="shared" si="18"/>
        <v>59.611415038259885</v>
      </c>
      <c r="F55" s="84"/>
      <c r="G55" s="65"/>
      <c r="H55" s="65"/>
      <c r="I55" s="65"/>
      <c r="J55" s="65">
        <v>55.303919999999998</v>
      </c>
      <c r="K55" s="63">
        <f>(14745.69+40558.23)/1000</f>
        <v>55.303920000000005</v>
      </c>
      <c r="L55" s="64"/>
      <c r="M55" s="65">
        <f>58445.86/1000</f>
        <v>58.445860000000003</v>
      </c>
      <c r="N55" s="21">
        <v>510.53699999999998</v>
      </c>
      <c r="O55" s="21"/>
      <c r="P55" s="21">
        <v>391.93079</v>
      </c>
      <c r="Q55" s="460">
        <f>193673.58/1000</f>
        <v>193.67357999999999</v>
      </c>
      <c r="R55" s="84">
        <v>195</v>
      </c>
      <c r="S55" s="21">
        <f>(250641.67+150406.52+97423.56)/1000</f>
        <v>498.47174999999999</v>
      </c>
      <c r="T55" s="21">
        <v>485</v>
      </c>
      <c r="U55" s="21">
        <f>10691.72/1000</f>
        <v>10.69172</v>
      </c>
      <c r="V55" s="21">
        <v>190</v>
      </c>
      <c r="W55" s="22">
        <f>(249247.78+23725.97)/1000</f>
        <v>272.97375</v>
      </c>
      <c r="X55" s="64"/>
      <c r="Y55" s="21"/>
      <c r="Z55" s="21"/>
      <c r="AA55" s="21"/>
      <c r="AB55" s="21"/>
      <c r="AC55" s="22"/>
    </row>
    <row r="56" spans="1:29" ht="32.25" thickBot="1">
      <c r="A56" s="19" t="s">
        <v>73</v>
      </c>
      <c r="B56" s="67" t="s">
        <v>158</v>
      </c>
      <c r="C56" s="61">
        <f t="shared" si="2"/>
        <v>160.22334000000001</v>
      </c>
      <c r="D56" s="62">
        <f t="shared" si="1"/>
        <v>151.75245999999999</v>
      </c>
      <c r="E56" s="106">
        <f t="shared" si="18"/>
        <v>94.713079879623024</v>
      </c>
      <c r="F56" s="84"/>
      <c r="G56" s="65"/>
      <c r="H56" s="65"/>
      <c r="I56" s="65"/>
      <c r="J56" s="65"/>
      <c r="K56" s="63"/>
      <c r="L56" s="64">
        <v>2.16221</v>
      </c>
      <c r="M56" s="65">
        <f>(5477.33)/1000</f>
        <v>5.4773300000000003</v>
      </c>
      <c r="N56" s="21">
        <v>65.258240000000001</v>
      </c>
      <c r="O56" s="21"/>
      <c r="P56" s="21">
        <v>52.802889999999998</v>
      </c>
      <c r="Q56" s="460">
        <f>76516.55/1000</f>
        <v>76.516550000000009</v>
      </c>
      <c r="R56" s="84">
        <v>40</v>
      </c>
      <c r="S56" s="21">
        <f>69758.58/1000</f>
        <v>69.758579999999995</v>
      </c>
      <c r="T56" s="21">
        <v>0</v>
      </c>
      <c r="U56" s="21"/>
      <c r="V56" s="21">
        <v>0</v>
      </c>
      <c r="W56" s="22"/>
      <c r="X56" s="64"/>
      <c r="Y56" s="21"/>
      <c r="Z56" s="21"/>
      <c r="AA56" s="21"/>
      <c r="AB56" s="21"/>
      <c r="AC56" s="22"/>
    </row>
    <row r="57" spans="1:29" ht="48" hidden="1" customHeight="1" thickBot="1">
      <c r="A57" s="19" t="s">
        <v>74</v>
      </c>
      <c r="B57" s="67" t="s">
        <v>159</v>
      </c>
      <c r="C57" s="61">
        <f t="shared" si="2"/>
        <v>0</v>
      </c>
      <c r="D57" s="62">
        <f t="shared" si="1"/>
        <v>0</v>
      </c>
      <c r="E57" s="106" t="e">
        <f t="shared" si="18"/>
        <v>#DIV/0!</v>
      </c>
      <c r="F57" s="84"/>
      <c r="G57" s="65"/>
      <c r="H57" s="65"/>
      <c r="I57" s="65"/>
      <c r="J57" s="65"/>
      <c r="K57" s="63"/>
      <c r="L57" s="64"/>
      <c r="M57" s="65"/>
      <c r="N57" s="21"/>
      <c r="O57" s="21"/>
      <c r="P57" s="21"/>
      <c r="Q57" s="460"/>
      <c r="R57" s="84"/>
      <c r="S57" s="21"/>
      <c r="T57" s="21"/>
      <c r="U57" s="21"/>
      <c r="V57" s="21"/>
      <c r="W57" s="22"/>
      <c r="X57" s="64"/>
      <c r="Y57" s="21"/>
      <c r="Z57" s="21"/>
      <c r="AA57" s="21"/>
      <c r="AB57" s="21"/>
      <c r="AC57" s="22"/>
    </row>
    <row r="58" spans="1:29" ht="19.5" thickBot="1">
      <c r="A58" s="19" t="s">
        <v>75</v>
      </c>
      <c r="B58" s="67" t="s">
        <v>345</v>
      </c>
      <c r="C58" s="61">
        <f t="shared" si="2"/>
        <v>1765.77253</v>
      </c>
      <c r="D58" s="62">
        <f t="shared" si="1"/>
        <v>1706.9426199999998</v>
      </c>
      <c r="E58" s="106">
        <f t="shared" si="18"/>
        <v>96.668318880235375</v>
      </c>
      <c r="F58" s="84"/>
      <c r="G58" s="65"/>
      <c r="H58" s="65"/>
      <c r="I58" s="65"/>
      <c r="J58" s="65"/>
      <c r="K58" s="63"/>
      <c r="L58" s="64">
        <v>34.275219999999997</v>
      </c>
      <c r="M58" s="65"/>
      <c r="N58" s="21">
        <v>600</v>
      </c>
      <c r="O58" s="21">
        <f>(40021.69+123681.31+84465.4+98392.18+55961.69)/1000</f>
        <v>402.52226999999993</v>
      </c>
      <c r="P58" s="21">
        <v>599.46208000000001</v>
      </c>
      <c r="Q58" s="460">
        <f>(68938.58+143109.61+154543.15+147567.78)/1000</f>
        <v>514.15912000000003</v>
      </c>
      <c r="R58" s="84">
        <f>565.53523-33.5</f>
        <v>532.03522999999996</v>
      </c>
      <c r="S58" s="21">
        <f>(233385.23+143810.49+114135.46)/1000</f>
        <v>491.33118000000002</v>
      </c>
      <c r="T58" s="21">
        <v>0</v>
      </c>
      <c r="U58" s="21">
        <f>298930.05/1000</f>
        <v>298.93004999999999</v>
      </c>
      <c r="V58" s="21">
        <v>0</v>
      </c>
      <c r="W58" s="22"/>
      <c r="X58" s="64"/>
      <c r="Y58" s="21"/>
      <c r="Z58" s="21"/>
      <c r="AA58" s="21"/>
      <c r="AB58" s="21"/>
      <c r="AC58" s="22"/>
    </row>
    <row r="59" spans="1:29" ht="19.5" thickBot="1">
      <c r="A59" s="19" t="s">
        <v>76</v>
      </c>
      <c r="B59" s="67" t="s">
        <v>346</v>
      </c>
      <c r="C59" s="61">
        <f t="shared" si="2"/>
        <v>860.75160000000005</v>
      </c>
      <c r="D59" s="62">
        <f t="shared" si="1"/>
        <v>481.41343000000001</v>
      </c>
      <c r="E59" s="106">
        <f t="shared" si="18"/>
        <v>55.929426096913438</v>
      </c>
      <c r="F59" s="84"/>
      <c r="G59" s="65"/>
      <c r="H59" s="65"/>
      <c r="I59" s="65"/>
      <c r="J59" s="65"/>
      <c r="K59" s="63"/>
      <c r="L59" s="64"/>
      <c r="M59" s="65"/>
      <c r="N59" s="21"/>
      <c r="O59" s="21"/>
      <c r="P59" s="21">
        <v>820.75160000000005</v>
      </c>
      <c r="Q59" s="460"/>
      <c r="R59" s="84">
        <v>40</v>
      </c>
      <c r="S59" s="21">
        <f>258000/1000</f>
        <v>258</v>
      </c>
      <c r="T59" s="21">
        <v>0</v>
      </c>
      <c r="U59" s="21">
        <f>223413.43/1000</f>
        <v>223.41343000000001</v>
      </c>
      <c r="V59" s="21">
        <v>0</v>
      </c>
      <c r="W59" s="22"/>
      <c r="X59" s="64"/>
      <c r="Y59" s="21"/>
      <c r="Z59" s="21"/>
      <c r="AA59" s="21"/>
      <c r="AB59" s="21"/>
      <c r="AC59" s="22"/>
    </row>
    <row r="60" spans="1:29" ht="19.5" thickBot="1">
      <c r="A60" s="19" t="s">
        <v>77</v>
      </c>
      <c r="B60" s="67" t="s">
        <v>181</v>
      </c>
      <c r="C60" s="61">
        <f t="shared" si="2"/>
        <v>61.396920000000001</v>
      </c>
      <c r="D60" s="62">
        <f t="shared" si="1"/>
        <v>61.396920000000001</v>
      </c>
      <c r="E60" s="106">
        <f t="shared" si="18"/>
        <v>100</v>
      </c>
      <c r="F60" s="84"/>
      <c r="G60" s="65"/>
      <c r="H60" s="65"/>
      <c r="I60" s="65"/>
      <c r="J60" s="65">
        <v>61.396920000000001</v>
      </c>
      <c r="K60" s="63"/>
      <c r="L60" s="64"/>
      <c r="M60" s="65">
        <f>(61396.92)/1000</f>
        <v>61.396920000000001</v>
      </c>
      <c r="N60" s="21"/>
      <c r="O60" s="21"/>
      <c r="P60" s="21"/>
      <c r="Q60" s="460"/>
      <c r="R60" s="84"/>
      <c r="S60" s="21"/>
      <c r="T60" s="21"/>
      <c r="U60" s="21"/>
      <c r="V60" s="21"/>
      <c r="W60" s="22"/>
      <c r="X60" s="64"/>
      <c r="Y60" s="21"/>
      <c r="Z60" s="21"/>
      <c r="AA60" s="21"/>
      <c r="AB60" s="21"/>
      <c r="AC60" s="22"/>
    </row>
    <row r="61" spans="1:29" ht="19.5" thickBot="1">
      <c r="A61" s="19" t="s">
        <v>235</v>
      </c>
      <c r="B61" s="67" t="s">
        <v>182</v>
      </c>
      <c r="C61" s="61">
        <f t="shared" si="2"/>
        <v>50.762570000000004</v>
      </c>
      <c r="D61" s="62">
        <f t="shared" si="1"/>
        <v>50.762570000000004</v>
      </c>
      <c r="E61" s="106">
        <f t="shared" si="18"/>
        <v>100</v>
      </c>
      <c r="F61" s="84"/>
      <c r="G61" s="65"/>
      <c r="H61" s="65"/>
      <c r="I61" s="65"/>
      <c r="J61" s="65"/>
      <c r="K61" s="63"/>
      <c r="L61" s="64"/>
      <c r="M61" s="65"/>
      <c r="N61" s="21">
        <v>46.297800000000002</v>
      </c>
      <c r="O61" s="21">
        <f>(23532.76+22765.04)/1000</f>
        <v>46.297800000000002</v>
      </c>
      <c r="P61" s="21"/>
      <c r="Q61" s="460"/>
      <c r="R61" s="84">
        <v>4.4647699999999997</v>
      </c>
      <c r="S61" s="21">
        <f>4464.77/1000</f>
        <v>4.4647700000000006</v>
      </c>
      <c r="T61" s="21">
        <v>0</v>
      </c>
      <c r="U61" s="21"/>
      <c r="V61" s="21">
        <v>0</v>
      </c>
      <c r="W61" s="22"/>
      <c r="X61" s="64"/>
      <c r="Y61" s="21"/>
      <c r="Z61" s="21"/>
      <c r="AA61" s="21"/>
      <c r="AB61" s="21"/>
      <c r="AC61" s="22"/>
    </row>
    <row r="62" spans="1:29" ht="32.25" thickBot="1">
      <c r="A62" s="19" t="s">
        <v>78</v>
      </c>
      <c r="B62" s="67" t="s">
        <v>186</v>
      </c>
      <c r="C62" s="61">
        <f t="shared" si="2"/>
        <v>497.14</v>
      </c>
      <c r="D62" s="62">
        <f t="shared" si="1"/>
        <v>443.04</v>
      </c>
      <c r="E62" s="106">
        <f t="shared" si="18"/>
        <v>89.117753550307768</v>
      </c>
      <c r="F62" s="84"/>
      <c r="G62" s="65"/>
      <c r="H62" s="65"/>
      <c r="I62" s="65"/>
      <c r="J62" s="65">
        <v>497.14</v>
      </c>
      <c r="K62" s="63"/>
      <c r="L62" s="64"/>
      <c r="M62" s="65"/>
      <c r="N62" s="21"/>
      <c r="O62" s="21"/>
      <c r="P62" s="21"/>
      <c r="Q62" s="460"/>
      <c r="R62" s="84"/>
      <c r="S62" s="21"/>
      <c r="T62" s="21"/>
      <c r="U62" s="21">
        <f>443040/1000</f>
        <v>443.04</v>
      </c>
      <c r="V62" s="21"/>
      <c r="W62" s="22"/>
      <c r="X62" s="64"/>
      <c r="Y62" s="21"/>
      <c r="Z62" s="21"/>
      <c r="AA62" s="21"/>
      <c r="AB62" s="21"/>
      <c r="AC62" s="22"/>
    </row>
    <row r="63" spans="1:29" ht="19.5" thickBot="1">
      <c r="A63" s="19" t="s">
        <v>79</v>
      </c>
      <c r="B63" s="68" t="s">
        <v>347</v>
      </c>
      <c r="C63" s="61">
        <f t="shared" si="2"/>
        <v>549.49363999999991</v>
      </c>
      <c r="D63" s="62">
        <f t="shared" si="1"/>
        <v>282.47320999999999</v>
      </c>
      <c r="E63" s="106">
        <f t="shared" si="18"/>
        <v>51.406092707460637</v>
      </c>
      <c r="F63" s="84">
        <v>28.209949999999999</v>
      </c>
      <c r="G63" s="65">
        <v>5.7</v>
      </c>
      <c r="H63" s="65">
        <v>24.845939999999999</v>
      </c>
      <c r="I63" s="65">
        <f>(20697.18+1477.66+26666.14)/1000</f>
        <v>48.840979999999995</v>
      </c>
      <c r="J63" s="65">
        <v>60.595129999999997</v>
      </c>
      <c r="K63" s="63"/>
      <c r="L63" s="64">
        <v>33.49418</v>
      </c>
      <c r="M63" s="65">
        <f>94089.31/1000</f>
        <v>94.089309999999998</v>
      </c>
      <c r="N63" s="21">
        <v>306.08264000000003</v>
      </c>
      <c r="O63" s="21">
        <f>6272.07/1000</f>
        <v>6.2720699999999994</v>
      </c>
      <c r="P63" s="21">
        <v>54.824840000000002</v>
      </c>
      <c r="Q63" s="460">
        <f>49946.84/1000</f>
        <v>49.946839999999995</v>
      </c>
      <c r="R63" s="84">
        <v>8.4803200000000007</v>
      </c>
      <c r="S63" s="21">
        <f>(66621.01+11003)/1000</f>
        <v>77.624009999999998</v>
      </c>
      <c r="T63" s="21">
        <v>16.480319999999999</v>
      </c>
      <c r="U63" s="21"/>
      <c r="V63" s="21">
        <v>16.480319999999999</v>
      </c>
      <c r="W63" s="22"/>
      <c r="X63" s="64"/>
      <c r="Y63" s="21"/>
      <c r="Z63" s="21"/>
      <c r="AA63" s="21"/>
      <c r="AB63" s="21"/>
      <c r="AC63" s="22"/>
    </row>
    <row r="64" spans="1:29" ht="19.5" thickBot="1">
      <c r="A64" s="19" t="s">
        <v>80</v>
      </c>
      <c r="B64" s="68" t="s">
        <v>348</v>
      </c>
      <c r="C64" s="61">
        <f t="shared" si="2"/>
        <v>2.4199999999999998E-3</v>
      </c>
      <c r="D64" s="62">
        <f t="shared" si="1"/>
        <v>1.25E-3</v>
      </c>
      <c r="E64" s="106">
        <f t="shared" si="18"/>
        <v>51.652892561983478</v>
      </c>
      <c r="F64" s="84"/>
      <c r="G64" s="65"/>
      <c r="H64" s="65"/>
      <c r="I64" s="65"/>
      <c r="J64" s="465">
        <v>2.4199999999999998E-3</v>
      </c>
      <c r="K64" s="466">
        <f>1.25/1000</f>
        <v>1.25E-3</v>
      </c>
      <c r="L64" s="64"/>
      <c r="M64" s="65"/>
      <c r="N64" s="21"/>
      <c r="O64" s="21"/>
      <c r="P64" s="21"/>
      <c r="Q64" s="460"/>
      <c r="R64" s="84"/>
      <c r="S64" s="21"/>
      <c r="T64" s="21"/>
      <c r="U64" s="21"/>
      <c r="V64" s="21"/>
      <c r="W64" s="22"/>
      <c r="X64" s="64"/>
      <c r="Y64" s="21"/>
      <c r="Z64" s="21"/>
      <c r="AA64" s="21"/>
      <c r="AB64" s="21"/>
      <c r="AC64" s="22"/>
    </row>
    <row r="65" spans="1:29" ht="19.5" thickBot="1">
      <c r="A65" s="19" t="s">
        <v>81</v>
      </c>
      <c r="B65" s="67" t="s">
        <v>349</v>
      </c>
      <c r="C65" s="61">
        <f t="shared" si="2"/>
        <v>184.14580999999998</v>
      </c>
      <c r="D65" s="62">
        <f t="shared" si="1"/>
        <v>85.145809999999997</v>
      </c>
      <c r="E65" s="106">
        <f t="shared" si="18"/>
        <v>46.238255434647144</v>
      </c>
      <c r="F65" s="84"/>
      <c r="G65" s="65"/>
      <c r="H65" s="65"/>
      <c r="I65" s="65"/>
      <c r="J65" s="65"/>
      <c r="K65" s="63"/>
      <c r="L65" s="64"/>
      <c r="M65" s="65"/>
      <c r="N65" s="21">
        <v>45.034959999999998</v>
      </c>
      <c r="O65" s="21">
        <f>32943.03/1000</f>
        <v>32.94303</v>
      </c>
      <c r="P65" s="21">
        <v>40.110849999999999</v>
      </c>
      <c r="Q65" s="460">
        <f>19491.65/1000</f>
        <v>19.49165</v>
      </c>
      <c r="R65" s="84">
        <v>99</v>
      </c>
      <c r="S65" s="21">
        <f>(19270.98+13440.15)/1000</f>
        <v>32.711129999999997</v>
      </c>
      <c r="T65" s="21">
        <v>0</v>
      </c>
      <c r="U65" s="21"/>
      <c r="V65" s="21">
        <v>0</v>
      </c>
      <c r="W65" s="22"/>
      <c r="X65" s="64"/>
      <c r="Y65" s="21"/>
      <c r="Z65" s="21"/>
      <c r="AA65" s="21"/>
      <c r="AB65" s="21"/>
      <c r="AC65" s="22"/>
    </row>
    <row r="66" spans="1:29" ht="33" thickBot="1">
      <c r="A66" s="19" t="s">
        <v>82</v>
      </c>
      <c r="B66" s="68" t="s">
        <v>350</v>
      </c>
      <c r="C66" s="61">
        <f t="shared" si="2"/>
        <v>52.153840000000002</v>
      </c>
      <c r="D66" s="62">
        <f t="shared" si="1"/>
        <v>42.153839999999995</v>
      </c>
      <c r="E66" s="106">
        <f t="shared" si="18"/>
        <v>80.825956439640862</v>
      </c>
      <c r="F66" s="84"/>
      <c r="G66" s="65"/>
      <c r="H66" s="65"/>
      <c r="I66" s="65"/>
      <c r="J66" s="65">
        <v>42.153840000000002</v>
      </c>
      <c r="K66" s="63"/>
      <c r="L66" s="64"/>
      <c r="M66" s="65">
        <f>42153.84/1000</f>
        <v>42.153839999999995</v>
      </c>
      <c r="N66" s="21"/>
      <c r="O66" s="21"/>
      <c r="P66" s="21">
        <v>10</v>
      </c>
      <c r="Q66" s="460"/>
      <c r="R66" s="84"/>
      <c r="S66" s="21"/>
      <c r="T66" s="21"/>
      <c r="U66" s="21"/>
      <c r="V66" s="21"/>
      <c r="W66" s="22"/>
      <c r="X66" s="64"/>
      <c r="Y66" s="21"/>
      <c r="Z66" s="21"/>
      <c r="AA66" s="21"/>
      <c r="AB66" s="21"/>
      <c r="AC66" s="22"/>
    </row>
    <row r="67" spans="1:29" ht="48" thickBot="1">
      <c r="A67" s="19" t="s">
        <v>83</v>
      </c>
      <c r="B67" s="69" t="s">
        <v>351</v>
      </c>
      <c r="C67" s="61">
        <f t="shared" si="2"/>
        <v>310</v>
      </c>
      <c r="D67" s="62">
        <f t="shared" si="1"/>
        <v>306.06119999999999</v>
      </c>
      <c r="E67" s="106">
        <f t="shared" si="18"/>
        <v>98.729419354838711</v>
      </c>
      <c r="F67" s="84"/>
      <c r="G67" s="65"/>
      <c r="H67" s="65"/>
      <c r="I67" s="65"/>
      <c r="J67" s="65">
        <v>310</v>
      </c>
      <c r="K67" s="63"/>
      <c r="L67" s="64"/>
      <c r="M67" s="65">
        <f>306061.2/1000</f>
        <v>306.06119999999999</v>
      </c>
      <c r="N67" s="21"/>
      <c r="O67" s="21"/>
      <c r="P67" s="21"/>
      <c r="Q67" s="460"/>
      <c r="R67" s="84"/>
      <c r="S67" s="21"/>
      <c r="T67" s="21"/>
      <c r="U67" s="21"/>
      <c r="V67" s="21"/>
      <c r="W67" s="22"/>
      <c r="X67" s="64"/>
      <c r="Y67" s="21"/>
      <c r="Z67" s="21"/>
      <c r="AA67" s="21"/>
      <c r="AB67" s="21"/>
      <c r="AC67" s="22"/>
    </row>
    <row r="68" spans="1:29" ht="48" thickBot="1">
      <c r="A68" s="19" t="s">
        <v>84</v>
      </c>
      <c r="B68" s="69" t="s">
        <v>352</v>
      </c>
      <c r="C68" s="61">
        <f t="shared" si="2"/>
        <v>63.923189999999998</v>
      </c>
      <c r="D68" s="62">
        <f t="shared" si="1"/>
        <v>0</v>
      </c>
      <c r="E68" s="106">
        <f t="shared" si="18"/>
        <v>0</v>
      </c>
      <c r="F68" s="84"/>
      <c r="G68" s="65"/>
      <c r="H68" s="65"/>
      <c r="I68" s="65"/>
      <c r="J68" s="65">
        <v>63.923189999999998</v>
      </c>
      <c r="K68" s="63"/>
      <c r="L68" s="64"/>
      <c r="M68" s="65"/>
      <c r="N68" s="21"/>
      <c r="O68" s="21"/>
      <c r="P68" s="21"/>
      <c r="Q68" s="460"/>
      <c r="R68" s="84"/>
      <c r="S68" s="21"/>
      <c r="T68" s="21"/>
      <c r="U68" s="21"/>
      <c r="V68" s="21"/>
      <c r="W68" s="22"/>
      <c r="X68" s="64"/>
      <c r="Y68" s="21"/>
      <c r="Z68" s="21"/>
      <c r="AA68" s="21"/>
      <c r="AB68" s="21"/>
      <c r="AC68" s="22"/>
    </row>
    <row r="69" spans="1:29" ht="32.25" thickBot="1">
      <c r="A69" s="19" t="s">
        <v>85</v>
      </c>
      <c r="B69" s="70" t="s">
        <v>391</v>
      </c>
      <c r="C69" s="61">
        <f t="shared" si="2"/>
        <v>198.92160000000001</v>
      </c>
      <c r="D69" s="62">
        <f t="shared" si="1"/>
        <v>198.92160000000001</v>
      </c>
      <c r="E69" s="106">
        <f t="shared" si="18"/>
        <v>100</v>
      </c>
      <c r="F69" s="84"/>
      <c r="G69" s="65"/>
      <c r="H69" s="65"/>
      <c r="I69" s="65"/>
      <c r="J69" s="65"/>
      <c r="K69" s="63"/>
      <c r="L69" s="64"/>
      <c r="M69" s="65"/>
      <c r="N69" s="21">
        <v>190</v>
      </c>
      <c r="O69" s="21"/>
      <c r="P69" s="21">
        <v>8.9215999999999998</v>
      </c>
      <c r="Q69" s="460">
        <f>198921.6/1000</f>
        <v>198.92160000000001</v>
      </c>
      <c r="R69" s="84"/>
      <c r="S69" s="21"/>
      <c r="T69" s="21"/>
      <c r="U69" s="21"/>
      <c r="V69" s="21"/>
      <c r="W69" s="22"/>
      <c r="X69" s="64"/>
      <c r="Y69" s="21"/>
      <c r="Z69" s="21"/>
      <c r="AA69" s="21"/>
      <c r="AB69" s="21"/>
      <c r="AC69" s="22"/>
    </row>
    <row r="70" spans="1:29" ht="19.5" thickBot="1">
      <c r="A70" s="19" t="s">
        <v>86</v>
      </c>
      <c r="B70" s="70" t="s">
        <v>392</v>
      </c>
      <c r="C70" s="61">
        <f t="shared" si="2"/>
        <v>270.90787999999998</v>
      </c>
      <c r="D70" s="62">
        <f t="shared" si="1"/>
        <v>0</v>
      </c>
      <c r="E70" s="106">
        <f t="shared" si="18"/>
        <v>0</v>
      </c>
      <c r="F70" s="84"/>
      <c r="G70" s="65"/>
      <c r="H70" s="65"/>
      <c r="I70" s="65"/>
      <c r="J70" s="65"/>
      <c r="K70" s="63"/>
      <c r="L70" s="64"/>
      <c r="M70" s="21"/>
      <c r="N70" s="21"/>
      <c r="O70" s="21"/>
      <c r="P70" s="21">
        <v>270.90787999999998</v>
      </c>
      <c r="Q70" s="460"/>
      <c r="R70" s="84"/>
      <c r="S70" s="21"/>
      <c r="T70" s="21"/>
      <c r="U70" s="21"/>
      <c r="V70" s="21"/>
      <c r="W70" s="22"/>
      <c r="X70" s="64"/>
      <c r="Y70" s="21"/>
      <c r="Z70" s="21"/>
      <c r="AA70" s="21"/>
      <c r="AB70" s="21"/>
      <c r="AC70" s="22"/>
    </row>
    <row r="71" spans="1:29" ht="19.5" thickBot="1">
      <c r="A71" s="19" t="s">
        <v>87</v>
      </c>
      <c r="B71" s="70" t="s">
        <v>376</v>
      </c>
      <c r="C71" s="61">
        <f t="shared" si="2"/>
        <v>338</v>
      </c>
      <c r="D71" s="62">
        <f t="shared" si="1"/>
        <v>228.30151000000001</v>
      </c>
      <c r="E71" s="106">
        <f t="shared" si="18"/>
        <v>67.544825443786976</v>
      </c>
      <c r="F71" s="84"/>
      <c r="G71" s="65"/>
      <c r="H71" s="65"/>
      <c r="I71" s="65"/>
      <c r="J71" s="65"/>
      <c r="K71" s="63"/>
      <c r="L71" s="64"/>
      <c r="M71" s="21"/>
      <c r="N71" s="21"/>
      <c r="O71" s="21"/>
      <c r="P71" s="21">
        <v>338</v>
      </c>
      <c r="Q71" s="460"/>
      <c r="R71" s="84"/>
      <c r="S71" s="21"/>
      <c r="T71" s="21"/>
      <c r="U71" s="21">
        <f>228301.51/1000</f>
        <v>228.30151000000001</v>
      </c>
      <c r="V71" s="21"/>
      <c r="W71" s="22"/>
      <c r="X71" s="64"/>
      <c r="Y71" s="21"/>
      <c r="Z71" s="21"/>
      <c r="AA71" s="21"/>
      <c r="AB71" s="21"/>
      <c r="AC71" s="22"/>
    </row>
    <row r="72" spans="1:29" ht="32.25" thickBot="1">
      <c r="A72" s="19" t="s">
        <v>88</v>
      </c>
      <c r="B72" s="70" t="s">
        <v>430</v>
      </c>
      <c r="C72" s="61">
        <f t="shared" si="2"/>
        <v>116</v>
      </c>
      <c r="D72" s="62">
        <f t="shared" si="1"/>
        <v>115.58748</v>
      </c>
      <c r="E72" s="106">
        <f t="shared" si="18"/>
        <v>99.644379310344817</v>
      </c>
      <c r="F72" s="84"/>
      <c r="G72" s="65"/>
      <c r="H72" s="65"/>
      <c r="I72" s="65"/>
      <c r="J72" s="65">
        <v>116</v>
      </c>
      <c r="K72" s="63"/>
      <c r="L72" s="64"/>
      <c r="M72" s="21"/>
      <c r="N72" s="21"/>
      <c r="O72" s="21"/>
      <c r="P72" s="21"/>
      <c r="Q72" s="460"/>
      <c r="R72" s="84"/>
      <c r="S72" s="21"/>
      <c r="T72" s="21"/>
      <c r="U72" s="21">
        <f>115587.48/1000</f>
        <v>115.58748</v>
      </c>
      <c r="V72" s="21"/>
      <c r="W72" s="22"/>
      <c r="X72" s="64"/>
      <c r="Y72" s="21"/>
      <c r="Z72" s="21"/>
      <c r="AA72" s="21"/>
      <c r="AB72" s="21"/>
      <c r="AC72" s="22"/>
    </row>
    <row r="73" spans="1:29" ht="63.75" thickBot="1">
      <c r="A73" s="19" t="s">
        <v>89</v>
      </c>
      <c r="B73" s="70" t="s">
        <v>431</v>
      </c>
      <c r="C73" s="61">
        <f t="shared" si="2"/>
        <v>74</v>
      </c>
      <c r="D73" s="62">
        <f t="shared" si="1"/>
        <v>68.258020000000002</v>
      </c>
      <c r="E73" s="106">
        <f t="shared" si="18"/>
        <v>92.240567567567567</v>
      </c>
      <c r="F73" s="84"/>
      <c r="G73" s="65"/>
      <c r="H73" s="65"/>
      <c r="I73" s="65"/>
      <c r="J73" s="65">
        <v>74</v>
      </c>
      <c r="K73" s="63"/>
      <c r="L73" s="64"/>
      <c r="M73" s="21"/>
      <c r="N73" s="21"/>
      <c r="O73" s="21"/>
      <c r="P73" s="21"/>
      <c r="Q73" s="460"/>
      <c r="R73" s="84"/>
      <c r="S73" s="21">
        <f>68258.02/1000</f>
        <v>68.258020000000002</v>
      </c>
      <c r="T73" s="21"/>
      <c r="U73" s="21"/>
      <c r="V73" s="21"/>
      <c r="W73" s="22"/>
      <c r="X73" s="64"/>
      <c r="Y73" s="21"/>
      <c r="Z73" s="21"/>
      <c r="AA73" s="21"/>
      <c r="AB73" s="21"/>
      <c r="AC73" s="22"/>
    </row>
    <row r="74" spans="1:29" ht="18" customHeight="1" thickBot="1">
      <c r="A74" s="19" t="s">
        <v>118</v>
      </c>
      <c r="B74" s="70" t="s">
        <v>432</v>
      </c>
      <c r="C74" s="61">
        <f t="shared" si="2"/>
        <v>8.6999999999999993</v>
      </c>
      <c r="D74" s="62">
        <f t="shared" si="1"/>
        <v>0</v>
      </c>
      <c r="E74" s="106">
        <f t="shared" si="18"/>
        <v>0</v>
      </c>
      <c r="F74" s="84"/>
      <c r="G74" s="65"/>
      <c r="H74" s="65"/>
      <c r="I74" s="65"/>
      <c r="J74" s="65"/>
      <c r="K74" s="63"/>
      <c r="L74" s="64"/>
      <c r="M74" s="21"/>
      <c r="N74" s="21"/>
      <c r="O74" s="21"/>
      <c r="P74" s="21"/>
      <c r="Q74" s="460"/>
      <c r="R74" s="84"/>
      <c r="S74" s="21"/>
      <c r="T74" s="21"/>
      <c r="U74" s="21"/>
      <c r="V74" s="21">
        <v>8.6999999999999993</v>
      </c>
      <c r="W74" s="22"/>
      <c r="X74" s="64"/>
      <c r="Y74" s="21"/>
      <c r="Z74" s="21"/>
      <c r="AA74" s="21"/>
      <c r="AB74" s="21"/>
      <c r="AC74" s="22"/>
    </row>
    <row r="75" spans="1:29" ht="19.5" hidden="1" thickBot="1">
      <c r="A75" s="19" t="s">
        <v>119</v>
      </c>
      <c r="B75" s="70"/>
      <c r="C75" s="61">
        <f t="shared" si="2"/>
        <v>0</v>
      </c>
      <c r="D75" s="62">
        <f t="shared" si="1"/>
        <v>0</v>
      </c>
      <c r="E75" s="106" t="e">
        <f t="shared" si="18"/>
        <v>#DIV/0!</v>
      </c>
      <c r="F75" s="84"/>
      <c r="G75" s="65"/>
      <c r="H75" s="65"/>
      <c r="I75" s="65"/>
      <c r="J75" s="65"/>
      <c r="K75" s="63"/>
      <c r="L75" s="64"/>
      <c r="M75" s="21"/>
      <c r="N75" s="21"/>
      <c r="O75" s="21"/>
      <c r="P75" s="21"/>
      <c r="Q75" s="460"/>
      <c r="R75" s="84"/>
      <c r="S75" s="21"/>
      <c r="T75" s="21"/>
      <c r="U75" s="21"/>
      <c r="V75" s="21"/>
      <c r="W75" s="22"/>
      <c r="X75" s="64"/>
      <c r="Y75" s="21"/>
      <c r="Z75" s="21"/>
      <c r="AA75" s="21"/>
      <c r="AB75" s="21"/>
      <c r="AC75" s="22"/>
    </row>
    <row r="76" spans="1:29" ht="19.5" hidden="1" thickBot="1">
      <c r="A76" s="19" t="s">
        <v>120</v>
      </c>
      <c r="B76" s="70"/>
      <c r="C76" s="61">
        <f t="shared" si="2"/>
        <v>0</v>
      </c>
      <c r="D76" s="62">
        <f t="shared" si="1"/>
        <v>0</v>
      </c>
      <c r="E76" s="106" t="e">
        <f t="shared" si="18"/>
        <v>#DIV/0!</v>
      </c>
      <c r="F76" s="84"/>
      <c r="G76" s="65"/>
      <c r="H76" s="65"/>
      <c r="I76" s="65"/>
      <c r="J76" s="65"/>
      <c r="K76" s="63"/>
      <c r="L76" s="64"/>
      <c r="M76" s="21"/>
      <c r="N76" s="21"/>
      <c r="O76" s="21"/>
      <c r="P76" s="21"/>
      <c r="Q76" s="460"/>
      <c r="R76" s="84"/>
      <c r="S76" s="21"/>
      <c r="T76" s="21"/>
      <c r="U76" s="21"/>
      <c r="V76" s="21"/>
      <c r="W76" s="22"/>
      <c r="X76" s="64"/>
      <c r="Y76" s="21"/>
      <c r="Z76" s="21"/>
      <c r="AA76" s="21"/>
      <c r="AB76" s="21"/>
      <c r="AC76" s="22"/>
    </row>
    <row r="77" spans="1:29" ht="19.5" hidden="1" thickBot="1">
      <c r="A77" s="19" t="s">
        <v>121</v>
      </c>
      <c r="B77" s="70"/>
      <c r="C77" s="61">
        <f t="shared" si="2"/>
        <v>0</v>
      </c>
      <c r="D77" s="62">
        <f t="shared" si="1"/>
        <v>0</v>
      </c>
      <c r="E77" s="106" t="e">
        <f t="shared" si="18"/>
        <v>#DIV/0!</v>
      </c>
      <c r="F77" s="84"/>
      <c r="G77" s="65"/>
      <c r="H77" s="65"/>
      <c r="I77" s="65"/>
      <c r="J77" s="65"/>
      <c r="K77" s="63"/>
      <c r="L77" s="64"/>
      <c r="M77" s="21"/>
      <c r="N77" s="21"/>
      <c r="O77" s="21"/>
      <c r="P77" s="21"/>
      <c r="Q77" s="460"/>
      <c r="R77" s="84"/>
      <c r="S77" s="21"/>
      <c r="T77" s="21"/>
      <c r="U77" s="21"/>
      <c r="V77" s="21"/>
      <c r="W77" s="22"/>
      <c r="X77" s="64"/>
      <c r="Y77" s="21"/>
      <c r="Z77" s="21"/>
      <c r="AA77" s="21"/>
      <c r="AB77" s="21"/>
      <c r="AC77" s="22"/>
    </row>
    <row r="78" spans="1:29" ht="19.5" hidden="1" thickBot="1">
      <c r="A78" s="19" t="s">
        <v>122</v>
      </c>
      <c r="B78" s="70"/>
      <c r="C78" s="61">
        <f t="shared" si="2"/>
        <v>0</v>
      </c>
      <c r="D78" s="62">
        <f t="shared" si="1"/>
        <v>0</v>
      </c>
      <c r="E78" s="106" t="e">
        <f t="shared" si="18"/>
        <v>#DIV/0!</v>
      </c>
      <c r="F78" s="84"/>
      <c r="G78" s="65"/>
      <c r="H78" s="65"/>
      <c r="I78" s="65"/>
      <c r="J78" s="65"/>
      <c r="K78" s="63"/>
      <c r="L78" s="64"/>
      <c r="M78" s="21"/>
      <c r="N78" s="21"/>
      <c r="O78" s="21"/>
      <c r="P78" s="21"/>
      <c r="Q78" s="460"/>
      <c r="R78" s="84"/>
      <c r="S78" s="21"/>
      <c r="T78" s="21"/>
      <c r="U78" s="21"/>
      <c r="V78" s="21"/>
      <c r="W78" s="22"/>
      <c r="X78" s="64"/>
      <c r="Y78" s="21"/>
      <c r="Z78" s="21"/>
      <c r="AA78" s="21"/>
      <c r="AB78" s="21"/>
      <c r="AC78" s="22"/>
    </row>
    <row r="79" spans="1:29" ht="19.5" hidden="1" thickBot="1">
      <c r="A79" s="19" t="s">
        <v>123</v>
      </c>
      <c r="B79" s="70"/>
      <c r="C79" s="61">
        <f t="shared" si="2"/>
        <v>0</v>
      </c>
      <c r="D79" s="62">
        <f t="shared" si="1"/>
        <v>0</v>
      </c>
      <c r="E79" s="106" t="e">
        <f t="shared" si="18"/>
        <v>#DIV/0!</v>
      </c>
      <c r="F79" s="84"/>
      <c r="G79" s="65"/>
      <c r="H79" s="65"/>
      <c r="I79" s="65"/>
      <c r="J79" s="65"/>
      <c r="K79" s="63"/>
      <c r="L79" s="64"/>
      <c r="M79" s="21"/>
      <c r="N79" s="21"/>
      <c r="O79" s="21"/>
      <c r="P79" s="21"/>
      <c r="Q79" s="460"/>
      <c r="R79" s="84"/>
      <c r="S79" s="21"/>
      <c r="T79" s="21"/>
      <c r="U79" s="21"/>
      <c r="V79" s="21"/>
      <c r="W79" s="22"/>
      <c r="X79" s="64"/>
      <c r="Y79" s="21"/>
      <c r="Z79" s="21"/>
      <c r="AA79" s="21"/>
      <c r="AB79" s="21"/>
      <c r="AC79" s="22"/>
    </row>
    <row r="80" spans="1:29" ht="50.25" hidden="1" customHeight="1" thickBot="1">
      <c r="A80" s="19" t="s">
        <v>125</v>
      </c>
      <c r="B80" s="70"/>
      <c r="C80" s="61">
        <f t="shared" si="2"/>
        <v>0</v>
      </c>
      <c r="D80" s="62">
        <f t="shared" si="1"/>
        <v>0</v>
      </c>
      <c r="E80" s="106" t="e">
        <f t="shared" si="18"/>
        <v>#DIV/0!</v>
      </c>
      <c r="F80" s="84"/>
      <c r="G80" s="65"/>
      <c r="H80" s="65"/>
      <c r="I80" s="65"/>
      <c r="J80" s="65"/>
      <c r="K80" s="63"/>
      <c r="L80" s="64"/>
      <c r="M80" s="21"/>
      <c r="N80" s="21"/>
      <c r="O80" s="21"/>
      <c r="P80" s="21"/>
      <c r="Q80" s="460"/>
      <c r="R80" s="84"/>
      <c r="S80" s="21"/>
      <c r="T80" s="21"/>
      <c r="U80" s="21"/>
      <c r="V80" s="21"/>
      <c r="W80" s="22"/>
      <c r="X80" s="64"/>
      <c r="Y80" s="21"/>
      <c r="Z80" s="21"/>
      <c r="AA80" s="21"/>
      <c r="AB80" s="21"/>
      <c r="AC80" s="22"/>
    </row>
    <row r="81" spans="1:29" ht="19.5" hidden="1" thickBot="1">
      <c r="A81" s="19" t="s">
        <v>126</v>
      </c>
      <c r="B81" s="70"/>
      <c r="C81" s="61">
        <f t="shared" si="2"/>
        <v>0</v>
      </c>
      <c r="D81" s="62">
        <f t="shared" si="1"/>
        <v>0</v>
      </c>
      <c r="E81" s="106" t="e">
        <f t="shared" si="18"/>
        <v>#DIV/0!</v>
      </c>
      <c r="F81" s="84"/>
      <c r="G81" s="65"/>
      <c r="H81" s="65"/>
      <c r="I81" s="65"/>
      <c r="J81" s="65"/>
      <c r="K81" s="63"/>
      <c r="L81" s="64"/>
      <c r="M81" s="21"/>
      <c r="N81" s="21"/>
      <c r="O81" s="21"/>
      <c r="P81" s="21"/>
      <c r="Q81" s="460"/>
      <c r="R81" s="84"/>
      <c r="S81" s="21"/>
      <c r="T81" s="21"/>
      <c r="U81" s="21"/>
      <c r="V81" s="21"/>
      <c r="W81" s="22"/>
      <c r="X81" s="64"/>
      <c r="Y81" s="21"/>
      <c r="Z81" s="21"/>
      <c r="AA81" s="21"/>
      <c r="AB81" s="21"/>
      <c r="AC81" s="22"/>
    </row>
    <row r="82" spans="1:29" ht="20.25" customHeight="1" thickBot="1">
      <c r="A82" s="471" t="s">
        <v>127</v>
      </c>
      <c r="B82" s="472" t="s">
        <v>460</v>
      </c>
      <c r="C82" s="61">
        <f t="shared" si="2"/>
        <v>33.5</v>
      </c>
      <c r="D82" s="62">
        <f t="shared" si="1"/>
        <v>33.5</v>
      </c>
      <c r="E82" s="106">
        <f t="shared" si="18"/>
        <v>100</v>
      </c>
      <c r="F82" s="84"/>
      <c r="G82" s="65"/>
      <c r="H82" s="65"/>
      <c r="I82" s="65"/>
      <c r="J82" s="65"/>
      <c r="K82" s="63"/>
      <c r="L82" s="64"/>
      <c r="M82" s="21"/>
      <c r="N82" s="21"/>
      <c r="O82" s="21"/>
      <c r="P82" s="21"/>
      <c r="Q82" s="460"/>
      <c r="R82" s="84">
        <v>33.5</v>
      </c>
      <c r="S82" s="21"/>
      <c r="T82" s="21"/>
      <c r="U82" s="21"/>
      <c r="V82" s="21"/>
      <c r="W82" s="22">
        <f>33500/1000</f>
        <v>33.5</v>
      </c>
      <c r="X82" s="64"/>
      <c r="Y82" s="21"/>
      <c r="Z82" s="21"/>
      <c r="AA82" s="21"/>
      <c r="AB82" s="21"/>
      <c r="AC82" s="22"/>
    </row>
    <row r="83" spans="1:29" ht="19.5" thickBot="1">
      <c r="A83" s="24" t="s">
        <v>90</v>
      </c>
      <c r="B83" s="14" t="s">
        <v>91</v>
      </c>
      <c r="C83" s="56">
        <f t="shared" si="2"/>
        <v>117.88</v>
      </c>
      <c r="D83" s="12">
        <f t="shared" si="1"/>
        <v>13.57231</v>
      </c>
      <c r="E83" s="104">
        <f t="shared" si="18"/>
        <v>11.513666440447913</v>
      </c>
      <c r="F83" s="16"/>
      <c r="G83" s="17"/>
      <c r="H83" s="17"/>
      <c r="I83" s="17"/>
      <c r="J83" s="17">
        <v>117.88</v>
      </c>
      <c r="K83" s="18"/>
      <c r="L83" s="59"/>
      <c r="M83" s="17"/>
      <c r="N83" s="17"/>
      <c r="O83" s="17"/>
      <c r="P83" s="17"/>
      <c r="Q83" s="104"/>
      <c r="R83" s="16"/>
      <c r="S83" s="17"/>
      <c r="T83" s="17"/>
      <c r="U83" s="17"/>
      <c r="V83" s="17"/>
      <c r="W83" s="18">
        <f>13572.31/1000</f>
        <v>13.57231</v>
      </c>
      <c r="X83" s="59"/>
      <c r="Y83" s="17"/>
      <c r="Z83" s="17"/>
      <c r="AA83" s="17"/>
      <c r="AB83" s="17"/>
      <c r="AC83" s="18"/>
    </row>
    <row r="84" spans="1:29" ht="57" thickBot="1">
      <c r="A84" s="24" t="s">
        <v>92</v>
      </c>
      <c r="B84" s="14" t="s">
        <v>93</v>
      </c>
      <c r="C84" s="56">
        <f>L84+N84+P84+J84+H84+F84+R84+T84+V84+X84+Z84+AB84</f>
        <v>19388.925000000003</v>
      </c>
      <c r="D84" s="12">
        <f t="shared" si="1"/>
        <v>10117.657740000001</v>
      </c>
      <c r="E84" s="453">
        <f t="shared" si="18"/>
        <v>52.18266479446384</v>
      </c>
      <c r="F84" s="16">
        <f t="shared" ref="F84:AC84" si="19">SUM(F85:F88)</f>
        <v>5636.3029999999999</v>
      </c>
      <c r="G84" s="59">
        <f t="shared" si="19"/>
        <v>146.98645999999999</v>
      </c>
      <c r="H84" s="59">
        <f t="shared" si="19"/>
        <v>5154.7599999999993</v>
      </c>
      <c r="I84" s="59">
        <f t="shared" si="19"/>
        <v>2564.7282599999999</v>
      </c>
      <c r="J84" s="59">
        <f t="shared" si="19"/>
        <v>4547.7049999999999</v>
      </c>
      <c r="K84" s="66">
        <f t="shared" si="19"/>
        <v>4228.5922899999996</v>
      </c>
      <c r="L84" s="59">
        <f t="shared" si="19"/>
        <v>733.77200000000005</v>
      </c>
      <c r="M84" s="17">
        <f t="shared" si="19"/>
        <v>3042.0436300000001</v>
      </c>
      <c r="N84" s="17">
        <f t="shared" si="19"/>
        <v>751.99699999999996</v>
      </c>
      <c r="O84" s="17">
        <f t="shared" si="19"/>
        <v>-777.59165000000019</v>
      </c>
      <c r="P84" s="17">
        <f t="shared" si="19"/>
        <v>717.745</v>
      </c>
      <c r="Q84" s="104">
        <f t="shared" si="19"/>
        <v>278.11904000000004</v>
      </c>
      <c r="R84" s="16">
        <f t="shared" si="19"/>
        <v>669.23300000000006</v>
      </c>
      <c r="S84" s="17">
        <f t="shared" si="19"/>
        <v>-43.847309999999993</v>
      </c>
      <c r="T84" s="17">
        <f t="shared" si="19"/>
        <v>778.41899999999998</v>
      </c>
      <c r="U84" s="17">
        <f t="shared" si="19"/>
        <v>359.73473999999999</v>
      </c>
      <c r="V84" s="17">
        <f t="shared" si="19"/>
        <v>398.99099999999999</v>
      </c>
      <c r="W84" s="18">
        <f t="shared" si="19"/>
        <v>318.89228000000003</v>
      </c>
      <c r="X84" s="59">
        <f t="shared" si="19"/>
        <v>0</v>
      </c>
      <c r="Y84" s="17">
        <f t="shared" si="19"/>
        <v>0</v>
      </c>
      <c r="Z84" s="17">
        <f t="shared" si="19"/>
        <v>0</v>
      </c>
      <c r="AA84" s="17">
        <f t="shared" si="19"/>
        <v>0</v>
      </c>
      <c r="AB84" s="17">
        <f t="shared" si="19"/>
        <v>0</v>
      </c>
      <c r="AC84" s="18">
        <f t="shared" si="19"/>
        <v>0</v>
      </c>
    </row>
    <row r="85" spans="1:29" ht="19.5" thickBot="1">
      <c r="A85" s="19" t="s">
        <v>94</v>
      </c>
      <c r="B85" s="20" t="s">
        <v>95</v>
      </c>
      <c r="C85" s="61">
        <f t="shared" si="2"/>
        <v>12341.483</v>
      </c>
      <c r="D85" s="62">
        <f t="shared" si="1"/>
        <v>7246.2649999999994</v>
      </c>
      <c r="E85" s="106">
        <f t="shared" si="18"/>
        <v>58.714702276865751</v>
      </c>
      <c r="F85" s="84">
        <v>4551.3389999999999</v>
      </c>
      <c r="G85" s="65"/>
      <c r="H85" s="65">
        <v>4102.9759999999997</v>
      </c>
      <c r="I85" s="65">
        <f>2388758.26/1000</f>
        <v>2388.7582599999996</v>
      </c>
      <c r="J85" s="65">
        <v>3687.1680000000001</v>
      </c>
      <c r="K85" s="63">
        <f>3623887.5/1000</f>
        <v>3623.8874999999998</v>
      </c>
      <c r="L85" s="26"/>
      <c r="M85" s="21">
        <v>2657.2260000000001</v>
      </c>
      <c r="N85" s="21"/>
      <c r="O85" s="21">
        <f>-1411713.11/1000</f>
        <v>-1411.7131100000001</v>
      </c>
      <c r="P85" s="21"/>
      <c r="Q85" s="460"/>
      <c r="R85" s="147"/>
      <c r="S85" s="21">
        <f>-11893.65/1000</f>
        <v>-11.893649999999999</v>
      </c>
      <c r="T85" s="21"/>
      <c r="U85" s="21"/>
      <c r="V85" s="21"/>
      <c r="W85" s="22"/>
      <c r="X85" s="26"/>
      <c r="Y85" s="21"/>
      <c r="Z85" s="21"/>
      <c r="AA85" s="21"/>
      <c r="AB85" s="21"/>
      <c r="AC85" s="22"/>
    </row>
    <row r="86" spans="1:29" ht="32.25" thickBot="1">
      <c r="A86" s="19" t="s">
        <v>96</v>
      </c>
      <c r="B86" s="20" t="s">
        <v>97</v>
      </c>
      <c r="C86" s="61">
        <f t="shared" si="2"/>
        <v>2245.2009999999996</v>
      </c>
      <c r="D86" s="62">
        <f t="shared" si="1"/>
        <v>795.35951999999997</v>
      </c>
      <c r="E86" s="106">
        <f t="shared" si="18"/>
        <v>35.424869310141951</v>
      </c>
      <c r="F86" s="84">
        <v>274.14499999999998</v>
      </c>
      <c r="G86" s="65">
        <f>116922.9/1000</f>
        <v>116.9229</v>
      </c>
      <c r="H86" s="65">
        <v>274.14499999999998</v>
      </c>
      <c r="I86" s="65">
        <f>-12108.84/1000</f>
        <v>-12.108840000000001</v>
      </c>
      <c r="J86" s="65">
        <v>270.35899999999998</v>
      </c>
      <c r="K86" s="63">
        <f>90506.05/1000</f>
        <v>90.506050000000002</v>
      </c>
      <c r="L86" s="26">
        <v>265.09500000000003</v>
      </c>
      <c r="M86" s="21">
        <f>57791.08/1000</f>
        <v>57.791080000000001</v>
      </c>
      <c r="N86" s="21">
        <v>259.83800000000002</v>
      </c>
      <c r="O86" s="21">
        <f>112138.5/1000</f>
        <v>112.13849999999999</v>
      </c>
      <c r="P86" s="21">
        <v>243.05600000000001</v>
      </c>
      <c r="Q86" s="460">
        <f>96704.77/1000</f>
        <v>96.704770000000011</v>
      </c>
      <c r="R86" s="147">
        <v>221.136</v>
      </c>
      <c r="S86" s="21">
        <f>109414.44/1000</f>
        <v>109.41444</v>
      </c>
      <c r="T86" s="21">
        <v>219.524</v>
      </c>
      <c r="U86" s="21">
        <f>116213.58/1000</f>
        <v>116.21358000000001</v>
      </c>
      <c r="V86" s="21">
        <v>217.90299999999999</v>
      </c>
      <c r="W86" s="22">
        <f>107777.04/1000</f>
        <v>107.77704</v>
      </c>
      <c r="X86" s="26"/>
      <c r="Y86" s="21"/>
      <c r="Z86" s="21"/>
      <c r="AA86" s="21"/>
      <c r="AB86" s="21"/>
      <c r="AC86" s="22"/>
    </row>
    <row r="87" spans="1:29" ht="19.5" thickBot="1">
      <c r="A87" s="19" t="s">
        <v>98</v>
      </c>
      <c r="B87" s="20" t="s">
        <v>99</v>
      </c>
      <c r="C87" s="61">
        <f t="shared" si="2"/>
        <v>4377.0499999999993</v>
      </c>
      <c r="D87" s="62">
        <f t="shared" si="1"/>
        <v>1843.8335800000002</v>
      </c>
      <c r="E87" s="106">
        <f t="shared" si="18"/>
        <v>42.125028957859755</v>
      </c>
      <c r="F87" s="84">
        <v>802.30700000000002</v>
      </c>
      <c r="G87" s="65">
        <f>30063.56/1000</f>
        <v>30.063560000000003</v>
      </c>
      <c r="H87" s="65">
        <v>769.12699999999995</v>
      </c>
      <c r="I87" s="65">
        <f>185996.59/1000</f>
        <v>185.99659</v>
      </c>
      <c r="J87" s="65">
        <v>554.29399999999998</v>
      </c>
      <c r="K87" s="63">
        <f>483262.56/1000</f>
        <v>483.26256000000001</v>
      </c>
      <c r="L87" s="26">
        <v>387.173</v>
      </c>
      <c r="M87" s="21">
        <f>297131.54/1000</f>
        <v>297.13153999999997</v>
      </c>
      <c r="N87" s="21">
        <v>410.65499999999997</v>
      </c>
      <c r="O87" s="21">
        <f>491370.69/1000</f>
        <v>491.37069000000002</v>
      </c>
      <c r="P87" s="21">
        <v>402.30900000000003</v>
      </c>
      <c r="Q87" s="460">
        <f>131294.38/1000</f>
        <v>131.29438000000002</v>
      </c>
      <c r="R87" s="147">
        <v>366.59300000000002</v>
      </c>
      <c r="S87" s="21">
        <f>-164790.27/1000</f>
        <v>-164.79026999999999</v>
      </c>
      <c r="T87" s="21">
        <v>512.01599999999996</v>
      </c>
      <c r="U87" s="21">
        <f>186381.72/1000</f>
        <v>186.38172</v>
      </c>
      <c r="V87" s="21">
        <v>172.57599999999999</v>
      </c>
      <c r="W87" s="22">
        <f>203122.81/1000</f>
        <v>203.12280999999999</v>
      </c>
      <c r="X87" s="26"/>
      <c r="Y87" s="21"/>
      <c r="Z87" s="21"/>
      <c r="AA87" s="21"/>
      <c r="AB87" s="21"/>
      <c r="AC87" s="22"/>
    </row>
    <row r="88" spans="1:29" ht="32.25" thickBot="1">
      <c r="A88" s="19" t="s">
        <v>100</v>
      </c>
      <c r="B88" s="20" t="s">
        <v>101</v>
      </c>
      <c r="C88" s="61">
        <f t="shared" si="2"/>
        <v>425.19100000000003</v>
      </c>
      <c r="D88" s="62">
        <f t="shared" si="1"/>
        <v>232.19963999999999</v>
      </c>
      <c r="E88" s="106">
        <f t="shared" si="18"/>
        <v>54.610666735655265</v>
      </c>
      <c r="F88" s="84">
        <v>8.5120000000000005</v>
      </c>
      <c r="G88" s="65"/>
      <c r="H88" s="65">
        <v>8.5120000000000005</v>
      </c>
      <c r="I88" s="65">
        <f>2082.25/1000</f>
        <v>2.0822500000000002</v>
      </c>
      <c r="J88" s="65">
        <v>35.884</v>
      </c>
      <c r="K88" s="63">
        <f>30936.18/1000</f>
        <v>30.93618</v>
      </c>
      <c r="L88" s="26">
        <v>81.504000000000005</v>
      </c>
      <c r="M88" s="21">
        <f>29895.01/1000</f>
        <v>29.895009999999999</v>
      </c>
      <c r="N88" s="21">
        <v>81.504000000000005</v>
      </c>
      <c r="O88" s="21">
        <f>30612.27/1000</f>
        <v>30.612269999999999</v>
      </c>
      <c r="P88" s="21">
        <v>72.38</v>
      </c>
      <c r="Q88" s="460">
        <f>50119.89/1000</f>
        <v>50.119889999999998</v>
      </c>
      <c r="R88" s="147">
        <v>81.504000000000005</v>
      </c>
      <c r="S88" s="21">
        <f>23422.17/1000</f>
        <v>23.422169999999998</v>
      </c>
      <c r="T88" s="21">
        <v>46.878999999999998</v>
      </c>
      <c r="U88" s="21">
        <f>57139.44/1000</f>
        <v>57.13944</v>
      </c>
      <c r="V88" s="21">
        <v>8.5120000000000005</v>
      </c>
      <c r="W88" s="22">
        <f>7992.43/1000</f>
        <v>7.9924300000000006</v>
      </c>
      <c r="X88" s="26"/>
      <c r="Y88" s="21"/>
      <c r="Z88" s="21"/>
      <c r="AA88" s="21"/>
      <c r="AB88" s="21"/>
      <c r="AC88" s="22"/>
    </row>
    <row r="89" spans="1:29" ht="19.5" thickBot="1">
      <c r="A89" s="24" t="s">
        <v>102</v>
      </c>
      <c r="B89" s="14" t="s">
        <v>103</v>
      </c>
      <c r="C89" s="56">
        <f t="shared" si="2"/>
        <v>175.4</v>
      </c>
      <c r="D89" s="12">
        <f t="shared" si="1"/>
        <v>34.700000000000003</v>
      </c>
      <c r="E89" s="104">
        <f t="shared" si="18"/>
        <v>19.783352337514255</v>
      </c>
      <c r="F89" s="16">
        <f t="shared" ref="F89:AC89" si="20">SUM(F90:F93)</f>
        <v>0</v>
      </c>
      <c r="G89" s="59">
        <f t="shared" si="20"/>
        <v>0</v>
      </c>
      <c r="H89" s="59">
        <f t="shared" si="20"/>
        <v>0</v>
      </c>
      <c r="I89" s="59">
        <f t="shared" si="20"/>
        <v>0</v>
      </c>
      <c r="J89" s="59">
        <f t="shared" si="20"/>
        <v>150.4</v>
      </c>
      <c r="K89" s="66">
        <f t="shared" si="20"/>
        <v>0</v>
      </c>
      <c r="L89" s="59">
        <f t="shared" si="20"/>
        <v>0</v>
      </c>
      <c r="M89" s="17">
        <f t="shared" si="20"/>
        <v>28.94</v>
      </c>
      <c r="N89" s="17">
        <f t="shared" si="20"/>
        <v>0</v>
      </c>
      <c r="O89" s="17">
        <f t="shared" si="20"/>
        <v>0.86399999999999999</v>
      </c>
      <c r="P89" s="17">
        <f t="shared" si="20"/>
        <v>12.5</v>
      </c>
      <c r="Q89" s="104">
        <f t="shared" si="20"/>
        <v>0</v>
      </c>
      <c r="R89" s="16">
        <f t="shared" si="20"/>
        <v>0</v>
      </c>
      <c r="S89" s="17">
        <f t="shared" si="20"/>
        <v>0</v>
      </c>
      <c r="T89" s="17">
        <f t="shared" si="20"/>
        <v>0</v>
      </c>
      <c r="U89" s="17">
        <f t="shared" si="20"/>
        <v>4.8959999999999999</v>
      </c>
      <c r="V89" s="17">
        <f t="shared" si="20"/>
        <v>12.5</v>
      </c>
      <c r="W89" s="18">
        <f t="shared" si="20"/>
        <v>0</v>
      </c>
      <c r="X89" s="59">
        <f t="shared" si="20"/>
        <v>0</v>
      </c>
      <c r="Y89" s="17">
        <f t="shared" si="20"/>
        <v>0</v>
      </c>
      <c r="Z89" s="17">
        <f t="shared" si="20"/>
        <v>0</v>
      </c>
      <c r="AA89" s="17">
        <f t="shared" si="20"/>
        <v>0</v>
      </c>
      <c r="AB89" s="17">
        <f t="shared" si="20"/>
        <v>0</v>
      </c>
      <c r="AC89" s="18">
        <f t="shared" si="20"/>
        <v>0</v>
      </c>
    </row>
    <row r="90" spans="1:29" ht="19.5" thickBot="1">
      <c r="A90" s="19" t="s">
        <v>104</v>
      </c>
      <c r="B90" s="20" t="s">
        <v>160</v>
      </c>
      <c r="C90" s="61">
        <f t="shared" ref="C90:D94" si="21">L90+N90+P90+J90+H90+F90+R90+T90+V90+X90+Z90+AB90</f>
        <v>37.5</v>
      </c>
      <c r="D90" s="62">
        <f t="shared" si="21"/>
        <v>0</v>
      </c>
      <c r="E90" s="106">
        <f>D90/C90*100</f>
        <v>0</v>
      </c>
      <c r="F90" s="84"/>
      <c r="G90" s="65"/>
      <c r="H90" s="65"/>
      <c r="I90" s="65"/>
      <c r="J90" s="65">
        <v>12.5</v>
      </c>
      <c r="K90" s="63"/>
      <c r="L90" s="26"/>
      <c r="M90" s="21"/>
      <c r="N90" s="21"/>
      <c r="O90" s="21"/>
      <c r="P90" s="21">
        <v>12.5</v>
      </c>
      <c r="Q90" s="460"/>
      <c r="R90" s="147"/>
      <c r="S90" s="21"/>
      <c r="T90" s="21"/>
      <c r="U90" s="21"/>
      <c r="V90" s="21">
        <v>12.5</v>
      </c>
      <c r="W90" s="22"/>
      <c r="X90" s="26"/>
      <c r="Y90" s="21"/>
      <c r="Z90" s="21"/>
      <c r="AA90" s="21"/>
      <c r="AB90" s="21"/>
      <c r="AC90" s="22"/>
    </row>
    <row r="91" spans="1:29" ht="19.5" thickBot="1">
      <c r="A91" s="19" t="s">
        <v>105</v>
      </c>
      <c r="B91" s="20" t="s">
        <v>161</v>
      </c>
      <c r="C91" s="61">
        <f t="shared" si="21"/>
        <v>0</v>
      </c>
      <c r="D91" s="62">
        <f t="shared" si="21"/>
        <v>0</v>
      </c>
      <c r="E91" s="106" t="e">
        <f t="shared" si="18"/>
        <v>#DIV/0!</v>
      </c>
      <c r="F91" s="84"/>
      <c r="G91" s="65"/>
      <c r="H91" s="65"/>
      <c r="I91" s="65"/>
      <c r="J91" s="65"/>
      <c r="K91" s="63"/>
      <c r="L91" s="71"/>
      <c r="M91" s="21"/>
      <c r="N91" s="23"/>
      <c r="O91" s="23"/>
      <c r="P91" s="23"/>
      <c r="Q91" s="461"/>
      <c r="R91" s="462"/>
      <c r="S91" s="21"/>
      <c r="T91" s="23"/>
      <c r="U91" s="23"/>
      <c r="V91" s="23"/>
      <c r="W91" s="72"/>
      <c r="X91" s="71"/>
      <c r="Y91" s="21"/>
      <c r="Z91" s="23"/>
      <c r="AA91" s="23"/>
      <c r="AB91" s="23"/>
      <c r="AC91" s="72"/>
    </row>
    <row r="92" spans="1:29" ht="19.5" thickBot="1">
      <c r="A92" s="19" t="s">
        <v>106</v>
      </c>
      <c r="B92" s="119" t="s">
        <v>189</v>
      </c>
      <c r="C92" s="61">
        <f t="shared" si="21"/>
        <v>0</v>
      </c>
      <c r="D92" s="62">
        <f t="shared" si="21"/>
        <v>0</v>
      </c>
      <c r="E92" s="106" t="e">
        <f t="shared" si="18"/>
        <v>#DIV/0!</v>
      </c>
      <c r="F92" s="84"/>
      <c r="G92" s="65"/>
      <c r="H92" s="65"/>
      <c r="I92" s="65"/>
      <c r="J92" s="65"/>
      <c r="K92" s="63"/>
      <c r="L92" s="71"/>
      <c r="M92" s="21"/>
      <c r="N92" s="23"/>
      <c r="O92" s="23"/>
      <c r="P92" s="23"/>
      <c r="Q92" s="461"/>
      <c r="R92" s="462"/>
      <c r="S92" s="21"/>
      <c r="T92" s="23"/>
      <c r="U92" s="23"/>
      <c r="V92" s="23"/>
      <c r="W92" s="72"/>
      <c r="X92" s="71"/>
      <c r="Y92" s="21"/>
      <c r="Z92" s="23"/>
      <c r="AA92" s="23"/>
      <c r="AB92" s="23"/>
      <c r="AC92" s="72"/>
    </row>
    <row r="93" spans="1:29" ht="19.5" thickBot="1">
      <c r="A93" s="19" t="s">
        <v>116</v>
      </c>
      <c r="B93" s="28" t="s">
        <v>138</v>
      </c>
      <c r="C93" s="61">
        <f t="shared" si="21"/>
        <v>137.9</v>
      </c>
      <c r="D93" s="62">
        <f t="shared" si="21"/>
        <v>34.700000000000003</v>
      </c>
      <c r="E93" s="454">
        <f t="shared" si="18"/>
        <v>25.163161711385062</v>
      </c>
      <c r="F93" s="99"/>
      <c r="G93" s="100"/>
      <c r="H93" s="100"/>
      <c r="I93" s="100"/>
      <c r="J93" s="100">
        <v>137.9</v>
      </c>
      <c r="K93" s="73"/>
      <c r="L93" s="71"/>
      <c r="M93" s="21">
        <f>28940/1000</f>
        <v>28.94</v>
      </c>
      <c r="N93" s="23"/>
      <c r="O93" s="23">
        <f>864/1000</f>
        <v>0.86399999999999999</v>
      </c>
      <c r="P93" s="23"/>
      <c r="Q93" s="461"/>
      <c r="R93" s="463"/>
      <c r="S93" s="143"/>
      <c r="T93" s="143"/>
      <c r="U93" s="143">
        <f>4896/1000</f>
        <v>4.8959999999999999</v>
      </c>
      <c r="V93" s="143"/>
      <c r="W93" s="142"/>
      <c r="X93" s="71"/>
      <c r="Y93" s="21"/>
      <c r="Z93" s="23"/>
      <c r="AA93" s="23"/>
      <c r="AB93" s="23"/>
      <c r="AC93" s="72"/>
    </row>
    <row r="94" spans="1:29" ht="19.5" thickBot="1">
      <c r="A94" s="498" t="s">
        <v>107</v>
      </c>
      <c r="B94" s="499"/>
      <c r="C94" s="74">
        <f>L94+N94+P94+J94+H94+F94+R94+T94+V94+X94+Z94+AB94</f>
        <v>102971.27599999998</v>
      </c>
      <c r="D94" s="75">
        <f t="shared" si="21"/>
        <v>75355.220529999991</v>
      </c>
      <c r="E94" s="76">
        <f t="shared" si="18"/>
        <v>73.180816492941204</v>
      </c>
      <c r="F94" s="77">
        <f t="shared" ref="F94:AC94" si="22">F8+F9+F10+F21+F27+F28+F83+F84+F89</f>
        <v>10891.955</v>
      </c>
      <c r="G94" s="31">
        <f t="shared" si="22"/>
        <v>5373.76602</v>
      </c>
      <c r="H94" s="31">
        <f t="shared" si="22"/>
        <v>11358.069</v>
      </c>
      <c r="I94" s="31">
        <f t="shared" si="22"/>
        <v>8768.5659500000002</v>
      </c>
      <c r="J94" s="31">
        <f t="shared" si="22"/>
        <v>13658.540999999999</v>
      </c>
      <c r="K94" s="31">
        <f t="shared" si="22"/>
        <v>10737.694160000001</v>
      </c>
      <c r="L94" s="31">
        <f t="shared" si="22"/>
        <v>9632.0740000000005</v>
      </c>
      <c r="M94" s="30">
        <f t="shared" si="22"/>
        <v>10395.942720000001</v>
      </c>
      <c r="N94" s="30">
        <f t="shared" si="22"/>
        <v>7034.6060000000007</v>
      </c>
      <c r="O94" s="30">
        <f t="shared" si="22"/>
        <v>7155.4716799999997</v>
      </c>
      <c r="P94" s="30">
        <f t="shared" si="22"/>
        <v>14454.096</v>
      </c>
      <c r="Q94" s="32">
        <f t="shared" si="22"/>
        <v>9937.2695200000016</v>
      </c>
      <c r="R94" s="31">
        <f t="shared" si="22"/>
        <v>12695.549000000001</v>
      </c>
      <c r="S94" s="30">
        <f t="shared" si="22"/>
        <v>7596.0920799999994</v>
      </c>
      <c r="T94" s="30">
        <f t="shared" si="22"/>
        <v>12162.695</v>
      </c>
      <c r="U94" s="30">
        <f t="shared" si="22"/>
        <v>7561.7928599999996</v>
      </c>
      <c r="V94" s="30">
        <f t="shared" si="22"/>
        <v>11083.690999999999</v>
      </c>
      <c r="W94" s="32">
        <f t="shared" si="22"/>
        <v>7828.6255399999991</v>
      </c>
      <c r="X94" s="31">
        <f t="shared" si="22"/>
        <v>0</v>
      </c>
      <c r="Y94" s="30">
        <f t="shared" si="22"/>
        <v>0</v>
      </c>
      <c r="Z94" s="30">
        <f t="shared" si="22"/>
        <v>0</v>
      </c>
      <c r="AA94" s="30">
        <f t="shared" si="22"/>
        <v>0</v>
      </c>
      <c r="AB94" s="30">
        <f t="shared" si="22"/>
        <v>0</v>
      </c>
      <c r="AC94" s="32">
        <f t="shared" si="22"/>
        <v>0</v>
      </c>
    </row>
    <row r="95" spans="1:29" ht="15.75">
      <c r="A95" s="33"/>
      <c r="B95" s="34"/>
      <c r="C95" s="78"/>
      <c r="D95" s="34"/>
      <c r="E95" s="34"/>
      <c r="F95" s="34"/>
      <c r="G95" s="34"/>
      <c r="H95" s="34"/>
      <c r="I95" s="34"/>
      <c r="J95" s="34"/>
      <c r="K95" s="34"/>
      <c r="L95" s="35"/>
      <c r="M95" s="35"/>
      <c r="N95" s="35"/>
      <c r="O95" s="35"/>
      <c r="P95" s="35"/>
      <c r="Q95" s="34"/>
      <c r="R95" s="35"/>
      <c r="S95" s="35"/>
      <c r="T95" s="35"/>
      <c r="U95" s="35"/>
      <c r="V95" s="35"/>
      <c r="W95" s="34"/>
      <c r="X95" s="35"/>
      <c r="Y95" s="35"/>
      <c r="Z95" s="35"/>
      <c r="AA95" s="35"/>
      <c r="AB95" s="35"/>
      <c r="AC95" s="34"/>
    </row>
    <row r="96" spans="1:29" ht="15.75">
      <c r="A96" s="33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35"/>
      <c r="N96" s="35"/>
      <c r="O96" s="35"/>
      <c r="P96" s="35"/>
      <c r="Q96" s="34"/>
      <c r="R96" s="35"/>
      <c r="S96" s="35"/>
      <c r="T96" s="35"/>
      <c r="U96" s="35"/>
      <c r="V96" s="35"/>
      <c r="W96" s="34"/>
      <c r="X96" s="35"/>
      <c r="Y96" s="35"/>
      <c r="Z96" s="35"/>
      <c r="AA96" s="35"/>
      <c r="AB96" s="35"/>
      <c r="AC96" s="34"/>
    </row>
    <row r="97" spans="1:29" ht="18.75">
      <c r="A97" s="36" t="s">
        <v>108</v>
      </c>
      <c r="B97" s="37"/>
      <c r="C97" s="37" t="s">
        <v>109</v>
      </c>
      <c r="D97" s="37"/>
      <c r="E97" s="38"/>
      <c r="F97" s="38"/>
      <c r="G97" s="38"/>
      <c r="H97" s="38"/>
      <c r="I97" s="38"/>
      <c r="J97" s="38"/>
      <c r="K97" s="38"/>
      <c r="L97" s="39"/>
      <c r="M97" s="39"/>
      <c r="N97" s="39"/>
      <c r="O97" s="39"/>
      <c r="P97" s="39"/>
      <c r="Q97" s="37"/>
      <c r="R97" s="39"/>
      <c r="S97" s="39"/>
      <c r="T97" s="39"/>
      <c r="U97" s="39"/>
      <c r="V97" s="39"/>
      <c r="W97" s="37"/>
      <c r="X97" s="39"/>
      <c r="Y97" s="39"/>
      <c r="Z97" s="39"/>
      <c r="AA97" s="39"/>
      <c r="AB97" s="39"/>
      <c r="AC97" s="37"/>
    </row>
    <row r="98" spans="1:29" ht="15.75">
      <c r="A98" s="33"/>
      <c r="B98" s="34"/>
      <c r="C98" s="34"/>
      <c r="D98" s="34"/>
      <c r="E98" s="40"/>
      <c r="F98" s="40"/>
      <c r="G98" s="40"/>
      <c r="H98" s="40"/>
      <c r="I98" s="40"/>
      <c r="J98" s="40"/>
      <c r="K98" s="40"/>
      <c r="L98" s="35"/>
      <c r="M98" s="35"/>
      <c r="N98" s="35"/>
      <c r="O98" s="35"/>
      <c r="P98" s="35"/>
      <c r="Q98" s="34"/>
      <c r="R98" s="35"/>
      <c r="S98" s="35"/>
      <c r="T98" s="35"/>
      <c r="U98" s="35"/>
      <c r="V98" s="35"/>
      <c r="W98" s="34"/>
      <c r="X98" s="35"/>
      <c r="Y98" s="35"/>
      <c r="Z98" s="35"/>
      <c r="AA98" s="35"/>
      <c r="AB98" s="35"/>
      <c r="AC98" s="34"/>
    </row>
  </sheetData>
  <mergeCells count="23">
    <mergeCell ref="A94:B94"/>
    <mergeCell ref="R6:S6"/>
    <mergeCell ref="T6:U6"/>
    <mergeCell ref="V6:W6"/>
    <mergeCell ref="X6:Y6"/>
    <mergeCell ref="Z6:AA6"/>
    <mergeCell ref="AB6:AC6"/>
    <mergeCell ref="A5:A7"/>
    <mergeCell ref="B5:B7"/>
    <mergeCell ref="C5:E6"/>
    <mergeCell ref="F5:AC5"/>
    <mergeCell ref="F6:G6"/>
    <mergeCell ref="H6:I6"/>
    <mergeCell ref="J6:K6"/>
    <mergeCell ref="L6:M6"/>
    <mergeCell ref="N6:O6"/>
    <mergeCell ref="P6:Q6"/>
    <mergeCell ref="A3:AC3"/>
    <mergeCell ref="J1:K1"/>
    <mergeCell ref="P1:Q1"/>
    <mergeCell ref="V1:W1"/>
    <mergeCell ref="AB1:AC1"/>
    <mergeCell ref="A2:AC2"/>
  </mergeCells>
  <pageMargins left="0" right="0" top="0" bottom="0" header="0.51181102362204722" footer="0.51181102362204722"/>
  <pageSetup paperSize="9" scale="5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G138"/>
  <sheetViews>
    <sheetView zoomScaleNormal="100" workbookViewId="0">
      <pane xSplit="2" ySplit="7" topLeftCell="C118" activePane="bottomRight" state="frozen"/>
      <selection pane="topRight" activeCell="C1" sqref="C1"/>
      <selection pane="bottomLeft" activeCell="A8" sqref="A8"/>
      <selection pane="bottomRight" activeCell="C127" sqref="C127:C129"/>
    </sheetView>
  </sheetViews>
  <sheetFormatPr defaultRowHeight="15"/>
  <cols>
    <col min="1" max="1" width="8.85546875" customWidth="1"/>
    <col min="2" max="2" width="48.28515625" customWidth="1"/>
    <col min="3" max="3" width="15" customWidth="1"/>
    <col min="4" max="4" width="17" customWidth="1"/>
    <col min="5" max="5" width="14.5703125" customWidth="1"/>
    <col min="6" max="18" width="12" customWidth="1"/>
    <col min="19" max="19" width="14.140625" customWidth="1"/>
    <col min="20" max="20" width="12" customWidth="1"/>
    <col min="21" max="21" width="16.85546875" customWidth="1"/>
    <col min="22" max="22" width="12" customWidth="1"/>
    <col min="23" max="23" width="16" customWidth="1"/>
    <col min="24" max="24" width="13.28515625" hidden="1" customWidth="1"/>
    <col min="25" max="25" width="13.42578125" hidden="1" customWidth="1"/>
    <col min="26" max="26" width="12.7109375" hidden="1" customWidth="1"/>
    <col min="27" max="27" width="13" hidden="1" customWidth="1"/>
    <col min="28" max="28" width="11" hidden="1" customWidth="1"/>
    <col min="29" max="29" width="12.7109375" hidden="1" customWidth="1"/>
  </cols>
  <sheetData>
    <row r="1" spans="1:33" ht="18.75">
      <c r="A1" s="202"/>
      <c r="B1" s="202"/>
      <c r="C1" s="202"/>
      <c r="D1" s="202"/>
      <c r="E1" s="202"/>
      <c r="F1" s="201"/>
      <c r="G1" s="201"/>
      <c r="H1" s="201"/>
      <c r="I1" s="201"/>
      <c r="J1" s="505"/>
      <c r="K1" s="505"/>
      <c r="P1" s="505" t="s">
        <v>0</v>
      </c>
      <c r="Q1" s="505"/>
    </row>
    <row r="2" spans="1:33" ht="20.25">
      <c r="A2" s="506" t="s">
        <v>390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33" ht="43.5" customHeight="1">
      <c r="A3" s="500" t="s">
        <v>269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</row>
    <row r="4" spans="1:33" ht="19.5" thickBot="1">
      <c r="A4" s="202"/>
      <c r="B4" s="202"/>
      <c r="C4" s="202"/>
      <c r="D4" s="202"/>
      <c r="E4" s="202"/>
      <c r="F4" s="201"/>
      <c r="G4" s="201"/>
      <c r="H4" s="201"/>
      <c r="I4" s="201"/>
      <c r="J4" s="201"/>
      <c r="K4" s="205"/>
      <c r="Q4" s="205" t="s">
        <v>2</v>
      </c>
      <c r="W4" s="308" t="s">
        <v>2</v>
      </c>
    </row>
    <row r="5" spans="1:33" ht="19.5" thickBot="1">
      <c r="A5" s="507" t="s">
        <v>3</v>
      </c>
      <c r="B5" s="507" t="s">
        <v>4</v>
      </c>
      <c r="C5" s="485" t="s">
        <v>373</v>
      </c>
      <c r="D5" s="486"/>
      <c r="E5" s="487"/>
      <c r="F5" s="501" t="s">
        <v>5</v>
      </c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6"/>
    </row>
    <row r="6" spans="1:33" ht="18.75">
      <c r="A6" s="508"/>
      <c r="B6" s="508"/>
      <c r="C6" s="488"/>
      <c r="D6" s="489"/>
      <c r="E6" s="490"/>
      <c r="F6" s="510" t="s">
        <v>6</v>
      </c>
      <c r="G6" s="511"/>
      <c r="H6" s="511" t="s">
        <v>7</v>
      </c>
      <c r="I6" s="511"/>
      <c r="J6" s="504" t="s">
        <v>8</v>
      </c>
      <c r="K6" s="512"/>
      <c r="L6" s="510" t="s">
        <v>9</v>
      </c>
      <c r="M6" s="511"/>
      <c r="N6" s="511" t="s">
        <v>10</v>
      </c>
      <c r="O6" s="511"/>
      <c r="P6" s="504" t="s">
        <v>11</v>
      </c>
      <c r="Q6" s="512"/>
      <c r="R6" s="503" t="s">
        <v>110</v>
      </c>
      <c r="S6" s="504"/>
      <c r="T6" s="515" t="s">
        <v>111</v>
      </c>
      <c r="U6" s="516"/>
      <c r="V6" s="504" t="s">
        <v>112</v>
      </c>
      <c r="W6" s="512"/>
      <c r="X6" s="503" t="s">
        <v>128</v>
      </c>
      <c r="Y6" s="504"/>
      <c r="Z6" s="503" t="s">
        <v>129</v>
      </c>
      <c r="AA6" s="504"/>
      <c r="AB6" s="503" t="s">
        <v>130</v>
      </c>
      <c r="AC6" s="504"/>
    </row>
    <row r="7" spans="1:33" ht="19.5" thickBot="1">
      <c r="A7" s="509"/>
      <c r="B7" s="509"/>
      <c r="C7" s="305" t="s">
        <v>12</v>
      </c>
      <c r="D7" s="304" t="s">
        <v>13</v>
      </c>
      <c r="E7" s="301" t="s">
        <v>14</v>
      </c>
      <c r="F7" s="303" t="s">
        <v>12</v>
      </c>
      <c r="G7" s="302" t="s">
        <v>13</v>
      </c>
      <c r="H7" s="302" t="s">
        <v>12</v>
      </c>
      <c r="I7" s="302" t="s">
        <v>13</v>
      </c>
      <c r="J7" s="302" t="s">
        <v>12</v>
      </c>
      <c r="K7" s="301" t="s">
        <v>13</v>
      </c>
      <c r="L7" s="303" t="s">
        <v>12</v>
      </c>
      <c r="M7" s="302" t="s">
        <v>13</v>
      </c>
      <c r="N7" s="302" t="s">
        <v>12</v>
      </c>
      <c r="O7" s="302" t="s">
        <v>13</v>
      </c>
      <c r="P7" s="302" t="s">
        <v>12</v>
      </c>
      <c r="Q7" s="301" t="s">
        <v>13</v>
      </c>
      <c r="R7" s="303" t="s">
        <v>12</v>
      </c>
      <c r="S7" s="302" t="s">
        <v>13</v>
      </c>
      <c r="T7" s="302" t="s">
        <v>12</v>
      </c>
      <c r="U7" s="302" t="s">
        <v>13</v>
      </c>
      <c r="V7" s="302" t="s">
        <v>12</v>
      </c>
      <c r="W7" s="301" t="s">
        <v>13</v>
      </c>
      <c r="X7" s="303" t="s">
        <v>12</v>
      </c>
      <c r="Y7" s="302" t="s">
        <v>13</v>
      </c>
      <c r="Z7" s="302" t="s">
        <v>12</v>
      </c>
      <c r="AA7" s="302" t="s">
        <v>13</v>
      </c>
      <c r="AB7" s="302" t="s">
        <v>12</v>
      </c>
      <c r="AC7" s="301" t="s">
        <v>13</v>
      </c>
    </row>
    <row r="8" spans="1:33" ht="18.75">
      <c r="A8" s="321">
        <v>1</v>
      </c>
      <c r="B8" s="253" t="s">
        <v>15</v>
      </c>
      <c r="C8" s="183">
        <f>F8+H8+J8+L8+N8+P8+R8+T8+V8+X8+Z8+AB8</f>
        <v>16068.209949999999</v>
      </c>
      <c r="D8" s="182">
        <f t="shared" ref="D8:D33" si="0">G8+I8+K8+M8+O8+Q8+S8+U8+W8</f>
        <v>11593.604090000001</v>
      </c>
      <c r="E8" s="252">
        <f t="shared" ref="E8:E33" si="1">D8/C8*100</f>
        <v>72.152430955758092</v>
      </c>
      <c r="F8" s="249">
        <f>1135416/1000</f>
        <v>1135.4159999999999</v>
      </c>
      <c r="G8" s="251">
        <f>847971.29/1000</f>
        <v>847.97129000000007</v>
      </c>
      <c r="H8" s="251">
        <f>1109373/1000</f>
        <v>1109.373</v>
      </c>
      <c r="I8" s="247">
        <f>877925.81/1000</f>
        <v>877.92581000000007</v>
      </c>
      <c r="J8" s="251">
        <f>1372776.64/1000</f>
        <v>1372.7766399999998</v>
      </c>
      <c r="K8" s="246">
        <f>870810.91/1000</f>
        <v>870.81091000000004</v>
      </c>
      <c r="L8" s="249">
        <f>1629833/1000</f>
        <v>1629.8330000000001</v>
      </c>
      <c r="M8" s="247">
        <f>1248489.22/1000</f>
        <v>1248.4892199999999</v>
      </c>
      <c r="N8" s="247">
        <f>1747758/1000</f>
        <v>1747.758</v>
      </c>
      <c r="O8" s="247">
        <f>1402229.12/1000</f>
        <v>1402.2291200000002</v>
      </c>
      <c r="P8" s="247">
        <f>2154338.63/1000</f>
        <v>2154.3386299999997</v>
      </c>
      <c r="Q8" s="247">
        <f>1742622.83/1000</f>
        <v>1742.62283</v>
      </c>
      <c r="R8" s="249">
        <v>2242.4726799999999</v>
      </c>
      <c r="S8" s="247">
        <f>1057698.75/1000</f>
        <v>1057.69875</v>
      </c>
      <c r="T8" s="247">
        <v>2302.0630000000001</v>
      </c>
      <c r="U8" s="247">
        <f>1803663.76/1000</f>
        <v>1803.6637599999999</v>
      </c>
      <c r="V8" s="247">
        <v>2374.1790000000001</v>
      </c>
      <c r="W8" s="246">
        <f>1742192.4/1000</f>
        <v>1742.1923999999999</v>
      </c>
      <c r="X8" s="249"/>
      <c r="Y8" s="247"/>
      <c r="Z8" s="247"/>
      <c r="AA8" s="247"/>
      <c r="AB8" s="247"/>
      <c r="AC8" s="246"/>
    </row>
    <row r="9" spans="1:33" ht="18.75">
      <c r="A9" s="322">
        <v>2</v>
      </c>
      <c r="B9" s="229" t="s">
        <v>16</v>
      </c>
      <c r="C9" s="180">
        <f>F9+H9+J9+L9+N9+P9+R9+T9+V9+X9+Z9+AB9</f>
        <v>3530.43354</v>
      </c>
      <c r="D9" s="178">
        <f t="shared" si="0"/>
        <v>2601.31979</v>
      </c>
      <c r="E9" s="228">
        <f t="shared" si="1"/>
        <v>73.682729345472964</v>
      </c>
      <c r="F9" s="238">
        <f>249791/1000</f>
        <v>249.791</v>
      </c>
      <c r="G9" s="245">
        <f>189327.73/1000</f>
        <v>189.32773</v>
      </c>
      <c r="H9" s="236">
        <f>244063/1000</f>
        <v>244.06299999999999</v>
      </c>
      <c r="I9" s="236">
        <f>197242.8/1000</f>
        <v>197.24279999999999</v>
      </c>
      <c r="J9" s="236">
        <f>288178.94/1000</f>
        <v>288.17894000000001</v>
      </c>
      <c r="K9" s="243">
        <f>198032/1000</f>
        <v>198.03200000000001</v>
      </c>
      <c r="L9" s="238">
        <f>358560/1000</f>
        <v>358.56</v>
      </c>
      <c r="M9" s="236">
        <f>282825.83/1000</f>
        <v>282.82583</v>
      </c>
      <c r="N9" s="236">
        <f>384507/1000</f>
        <v>384.50700000000001</v>
      </c>
      <c r="O9" s="236">
        <f>321660.57/1000</f>
        <v>321.66057000000001</v>
      </c>
      <c r="P9" s="236">
        <f>469040.89/1000</f>
        <v>469.04088999999999</v>
      </c>
      <c r="Q9" s="236">
        <f>389469.59/1000</f>
        <v>389.46959000000004</v>
      </c>
      <c r="R9" s="238">
        <v>507.02771000000001</v>
      </c>
      <c r="S9" s="236">
        <f>237846.79/1000</f>
        <v>237.84679</v>
      </c>
      <c r="T9" s="236">
        <v>506.947</v>
      </c>
      <c r="U9" s="236">
        <f>378116.56/1000</f>
        <v>378.11655999999999</v>
      </c>
      <c r="V9" s="236">
        <v>522.31799999999998</v>
      </c>
      <c r="W9" s="243">
        <f>406797.92/1000</f>
        <v>406.79791999999998</v>
      </c>
      <c r="X9" s="238"/>
      <c r="Y9" s="236"/>
      <c r="Z9" s="236"/>
      <c r="AA9" s="236"/>
      <c r="AB9" s="236"/>
      <c r="AC9" s="243"/>
    </row>
    <row r="10" spans="1:33" ht="37.5">
      <c r="A10" s="322">
        <v>3</v>
      </c>
      <c r="B10" s="229" t="s">
        <v>17</v>
      </c>
      <c r="C10" s="235">
        <f>F10+H10+J10+L10+N10+P10+R10+T10+V10+X10+Z10+AB10</f>
        <v>2216.41824</v>
      </c>
      <c r="D10" s="178">
        <f t="shared" si="0"/>
        <v>395.88139999999999</v>
      </c>
      <c r="E10" s="228">
        <f t="shared" si="1"/>
        <v>17.861313034492984</v>
      </c>
      <c r="F10" s="181">
        <f>SUM(F12:F43)</f>
        <v>23.359999999999996</v>
      </c>
      <c r="G10" s="181">
        <f t="shared" ref="G10:W10" si="2">SUM(G12:G43)</f>
        <v>0</v>
      </c>
      <c r="H10" s="181">
        <f t="shared" si="2"/>
        <v>34.5</v>
      </c>
      <c r="I10" s="181">
        <f t="shared" si="2"/>
        <v>0</v>
      </c>
      <c r="J10" s="181">
        <f t="shared" si="2"/>
        <v>6.742</v>
      </c>
      <c r="K10" s="181">
        <f t="shared" si="2"/>
        <v>0</v>
      </c>
      <c r="L10" s="181">
        <f t="shared" si="2"/>
        <v>33.910000000000004</v>
      </c>
      <c r="M10" s="181">
        <f t="shared" si="2"/>
        <v>0</v>
      </c>
      <c r="N10" s="181">
        <f t="shared" si="2"/>
        <v>643.47559999999999</v>
      </c>
      <c r="O10" s="181">
        <f t="shared" si="2"/>
        <v>72.102999999999994</v>
      </c>
      <c r="P10" s="181">
        <f t="shared" si="2"/>
        <v>431.38864000000001</v>
      </c>
      <c r="Q10" s="181">
        <f t="shared" si="2"/>
        <v>0.32039999999999996</v>
      </c>
      <c r="R10" s="181">
        <f t="shared" si="2"/>
        <v>357.95099999999996</v>
      </c>
      <c r="S10" s="181">
        <f t="shared" si="2"/>
        <v>118.06700000000001</v>
      </c>
      <c r="T10" s="181">
        <f t="shared" si="2"/>
        <v>610.4380000000001</v>
      </c>
      <c r="U10" s="181">
        <f t="shared" si="2"/>
        <v>137.74600000000001</v>
      </c>
      <c r="V10" s="181">
        <f t="shared" si="2"/>
        <v>74.653000000000006</v>
      </c>
      <c r="W10" s="181">
        <f t="shared" si="2"/>
        <v>67.64500000000001</v>
      </c>
      <c r="X10" s="180">
        <f t="shared" ref="X10:AC10" si="3">SUM(X40:X43)</f>
        <v>0</v>
      </c>
      <c r="Y10" s="178">
        <f t="shared" si="3"/>
        <v>0</v>
      </c>
      <c r="Z10" s="178">
        <f t="shared" si="3"/>
        <v>0</v>
      </c>
      <c r="AA10" s="178">
        <f t="shared" si="3"/>
        <v>0</v>
      </c>
      <c r="AB10" s="178">
        <f t="shared" si="3"/>
        <v>0</v>
      </c>
      <c r="AC10" s="177">
        <f t="shared" si="3"/>
        <v>0</v>
      </c>
    </row>
    <row r="11" spans="1:33" ht="18.75" hidden="1">
      <c r="A11" s="224" t="s">
        <v>18</v>
      </c>
      <c r="B11" s="300" t="s">
        <v>133</v>
      </c>
      <c r="C11" s="294"/>
      <c r="D11" s="291"/>
      <c r="E11" s="293"/>
      <c r="F11" s="310"/>
      <c r="G11" s="311"/>
      <c r="H11" s="311"/>
      <c r="I11" s="311"/>
      <c r="J11" s="311"/>
      <c r="K11" s="290"/>
      <c r="L11" s="310"/>
      <c r="M11" s="311"/>
      <c r="N11" s="311"/>
      <c r="O11" s="311"/>
      <c r="P11" s="311"/>
      <c r="Q11" s="311"/>
      <c r="R11" s="292"/>
      <c r="S11" s="291"/>
      <c r="T11" s="291"/>
      <c r="U11" s="291"/>
      <c r="V11" s="291"/>
      <c r="W11" s="290"/>
      <c r="X11" s="180"/>
      <c r="Y11" s="178"/>
      <c r="Z11" s="178"/>
      <c r="AA11" s="178"/>
      <c r="AB11" s="178"/>
      <c r="AC11" s="177"/>
    </row>
    <row r="12" spans="1:33" ht="18.75">
      <c r="A12" s="224" t="s">
        <v>18</v>
      </c>
      <c r="B12" s="338" t="s">
        <v>133</v>
      </c>
      <c r="C12" s="297">
        <f t="shared" ref="C12" si="4">F12+H12+J12+L12+N12+P12+R12+T12+V12</f>
        <v>0</v>
      </c>
      <c r="D12" s="296">
        <f t="shared" ref="D12" si="5">G12+I12+K12+M12+O12+Q12+S12+U12+W12</f>
        <v>0</v>
      </c>
      <c r="E12" s="299" t="e">
        <f t="shared" ref="E12" si="6">D12/C12*100</f>
        <v>#DIV/0!</v>
      </c>
      <c r="F12" s="312">
        <v>0</v>
      </c>
      <c r="G12" s="313"/>
      <c r="H12" s="313">
        <v>0</v>
      </c>
      <c r="I12" s="313"/>
      <c r="J12" s="313">
        <v>0</v>
      </c>
      <c r="K12" s="295"/>
      <c r="L12" s="312">
        <v>0</v>
      </c>
      <c r="M12" s="313"/>
      <c r="N12" s="313">
        <v>0</v>
      </c>
      <c r="O12" s="313"/>
      <c r="P12" s="313">
        <v>0</v>
      </c>
      <c r="Q12" s="313"/>
      <c r="R12" s="314">
        <v>0</v>
      </c>
      <c r="S12" s="315"/>
      <c r="T12" s="315"/>
      <c r="U12" s="315"/>
      <c r="V12" s="315">
        <v>0</v>
      </c>
      <c r="W12" s="295"/>
      <c r="X12" s="180"/>
      <c r="Y12" s="178"/>
      <c r="Z12" s="178"/>
      <c r="AA12" s="178"/>
      <c r="AB12" s="178"/>
      <c r="AC12" s="177"/>
    </row>
    <row r="13" spans="1:33" ht="31.5">
      <c r="A13" s="224" t="s">
        <v>19</v>
      </c>
      <c r="B13" s="339" t="s">
        <v>271</v>
      </c>
      <c r="C13" s="297">
        <f t="shared" ref="C13:C33" si="7">F13+H13+J13+L13+N13+P13+R13+T13+V13</f>
        <v>3.694</v>
      </c>
      <c r="D13" s="296">
        <f t="shared" si="0"/>
        <v>1.2</v>
      </c>
      <c r="E13" s="299">
        <f t="shared" si="1"/>
        <v>32.485110990795881</v>
      </c>
      <c r="F13" s="297">
        <v>0</v>
      </c>
      <c r="G13" s="296"/>
      <c r="H13" s="296">
        <v>0</v>
      </c>
      <c r="I13" s="296"/>
      <c r="J13" s="296">
        <v>0</v>
      </c>
      <c r="K13" s="298"/>
      <c r="L13" s="297">
        <v>0</v>
      </c>
      <c r="M13" s="296"/>
      <c r="N13" s="296">
        <v>0</v>
      </c>
      <c r="O13" s="296"/>
      <c r="P13" s="296">
        <v>0</v>
      </c>
      <c r="Q13" s="296"/>
      <c r="R13" s="314">
        <v>0</v>
      </c>
      <c r="S13" s="291"/>
      <c r="T13" s="315">
        <v>3.694</v>
      </c>
      <c r="U13" s="291"/>
      <c r="V13" s="315">
        <v>0</v>
      </c>
      <c r="W13" s="295">
        <f>1200/1000</f>
        <v>1.2</v>
      </c>
      <c r="X13" s="180"/>
      <c r="Y13" s="178"/>
      <c r="Z13" s="178"/>
      <c r="AA13" s="178"/>
      <c r="AB13" s="178"/>
      <c r="AC13" s="177"/>
      <c r="AG13" s="409">
        <f>SUM(O8+O9+O49+O120+O121+O126)</f>
        <v>2074.4956600000005</v>
      </c>
    </row>
    <row r="14" spans="1:33" ht="31.5">
      <c r="A14" s="224" t="s">
        <v>20</v>
      </c>
      <c r="B14" s="339" t="s">
        <v>266</v>
      </c>
      <c r="C14" s="297">
        <f t="shared" ref="C14" si="8">F14+H14+J14+L14+N14+P14+R14+T14+V14</f>
        <v>49.44</v>
      </c>
      <c r="D14" s="296">
        <f t="shared" ref="D14" si="9">G14+I14+K14+M14+O14+Q14+S14+U14+W14</f>
        <v>0</v>
      </c>
      <c r="E14" s="299">
        <f t="shared" ref="E14" si="10">D14/C14*100</f>
        <v>0</v>
      </c>
      <c r="F14" s="297">
        <f>12360/1000</f>
        <v>12.36</v>
      </c>
      <c r="G14" s="296"/>
      <c r="H14" s="296">
        <v>0</v>
      </c>
      <c r="I14" s="296"/>
      <c r="J14" s="296">
        <v>0</v>
      </c>
      <c r="K14" s="298"/>
      <c r="L14" s="297">
        <f>12360/1000</f>
        <v>12.36</v>
      </c>
      <c r="M14" s="296"/>
      <c r="N14" s="296">
        <v>0</v>
      </c>
      <c r="O14" s="296"/>
      <c r="P14" s="296">
        <v>0</v>
      </c>
      <c r="Q14" s="296"/>
      <c r="R14" s="314">
        <v>12.36</v>
      </c>
      <c r="S14" s="291"/>
      <c r="T14" s="315">
        <v>12.36</v>
      </c>
      <c r="U14" s="291"/>
      <c r="V14" s="315">
        <v>0</v>
      </c>
      <c r="W14" s="290"/>
      <c r="X14" s="180"/>
      <c r="Y14" s="178"/>
      <c r="Z14" s="178"/>
      <c r="AA14" s="178"/>
      <c r="AB14" s="178"/>
      <c r="AC14" s="177"/>
    </row>
    <row r="15" spans="1:33" ht="31.5">
      <c r="A15" s="224" t="s">
        <v>21</v>
      </c>
      <c r="B15" s="339" t="s">
        <v>272</v>
      </c>
      <c r="C15" s="297">
        <f t="shared" si="7"/>
        <v>17.12</v>
      </c>
      <c r="D15" s="296">
        <f t="shared" si="0"/>
        <v>0</v>
      </c>
      <c r="E15" s="299">
        <f t="shared" si="1"/>
        <v>0</v>
      </c>
      <c r="F15" s="297">
        <v>0</v>
      </c>
      <c r="G15" s="296"/>
      <c r="H15" s="296">
        <v>0</v>
      </c>
      <c r="I15" s="296"/>
      <c r="J15" s="296">
        <v>0</v>
      </c>
      <c r="K15" s="298"/>
      <c r="L15" s="297">
        <v>0</v>
      </c>
      <c r="M15" s="296"/>
      <c r="N15" s="296">
        <v>0</v>
      </c>
      <c r="O15" s="296"/>
      <c r="P15" s="296">
        <v>0</v>
      </c>
      <c r="Q15" s="296"/>
      <c r="R15" s="314">
        <v>17.12</v>
      </c>
      <c r="S15" s="291"/>
      <c r="T15" s="315">
        <v>0</v>
      </c>
      <c r="U15" s="291"/>
      <c r="V15" s="315">
        <v>0</v>
      </c>
      <c r="W15" s="290"/>
      <c r="X15" s="180"/>
      <c r="Y15" s="178"/>
      <c r="Z15" s="178"/>
      <c r="AA15" s="178"/>
      <c r="AB15" s="178"/>
      <c r="AC15" s="177"/>
    </row>
    <row r="16" spans="1:33" ht="31.5">
      <c r="A16" s="224" t="s">
        <v>22</v>
      </c>
      <c r="B16" s="339" t="s">
        <v>300</v>
      </c>
      <c r="C16" s="297">
        <f t="shared" si="7"/>
        <v>0</v>
      </c>
      <c r="D16" s="296">
        <f t="shared" si="0"/>
        <v>0</v>
      </c>
      <c r="E16" s="299" t="e">
        <f t="shared" si="1"/>
        <v>#DIV/0!</v>
      </c>
      <c r="F16" s="297">
        <v>0</v>
      </c>
      <c r="G16" s="296"/>
      <c r="H16" s="296">
        <v>0</v>
      </c>
      <c r="I16" s="296"/>
      <c r="J16" s="296">
        <v>0</v>
      </c>
      <c r="K16" s="298"/>
      <c r="L16" s="297">
        <v>0</v>
      </c>
      <c r="M16" s="296"/>
      <c r="N16" s="296">
        <v>0</v>
      </c>
      <c r="O16" s="296"/>
      <c r="P16" s="296">
        <v>0</v>
      </c>
      <c r="Q16" s="296"/>
      <c r="R16" s="314">
        <v>0</v>
      </c>
      <c r="S16" s="291"/>
      <c r="T16" s="315">
        <v>0</v>
      </c>
      <c r="U16" s="291"/>
      <c r="V16" s="315">
        <v>0</v>
      </c>
      <c r="W16" s="290"/>
      <c r="X16" s="180"/>
      <c r="Y16" s="178"/>
      <c r="Z16" s="178"/>
      <c r="AA16" s="178"/>
      <c r="AB16" s="178"/>
      <c r="AC16" s="177"/>
    </row>
    <row r="17" spans="1:29" ht="46.5">
      <c r="A17" s="224" t="s">
        <v>23</v>
      </c>
      <c r="B17" s="339" t="s">
        <v>268</v>
      </c>
      <c r="C17" s="297">
        <f t="shared" si="7"/>
        <v>62.744999999999997</v>
      </c>
      <c r="D17" s="296">
        <f t="shared" si="0"/>
        <v>62.744999999999997</v>
      </c>
      <c r="E17" s="299">
        <f t="shared" si="1"/>
        <v>100</v>
      </c>
      <c r="F17" s="297">
        <v>0</v>
      </c>
      <c r="G17" s="296"/>
      <c r="H17" s="296">
        <v>0</v>
      </c>
      <c r="I17" s="296"/>
      <c r="J17" s="296">
        <v>0</v>
      </c>
      <c r="K17" s="298"/>
      <c r="L17" s="297">
        <v>0</v>
      </c>
      <c r="M17" s="296"/>
      <c r="N17" s="296">
        <f>62745/1000</f>
        <v>62.744999999999997</v>
      </c>
      <c r="O17" s="296">
        <f>62745/1000</f>
        <v>62.744999999999997</v>
      </c>
      <c r="P17" s="296">
        <v>0</v>
      </c>
      <c r="Q17" s="296"/>
      <c r="R17" s="314">
        <v>0</v>
      </c>
      <c r="S17" s="291"/>
      <c r="T17" s="315">
        <v>0</v>
      </c>
      <c r="U17" s="291"/>
      <c r="V17" s="315">
        <v>0</v>
      </c>
      <c r="W17" s="290"/>
      <c r="X17" s="180"/>
      <c r="Y17" s="178"/>
      <c r="Z17" s="178"/>
      <c r="AA17" s="178"/>
      <c r="AB17" s="178"/>
      <c r="AC17" s="177"/>
    </row>
    <row r="18" spans="1:29" ht="46.5">
      <c r="A18" s="224" t="s">
        <v>24</v>
      </c>
      <c r="B18" s="339" t="s">
        <v>301</v>
      </c>
      <c r="C18" s="297">
        <f t="shared" si="7"/>
        <v>468.40099999999995</v>
      </c>
      <c r="D18" s="296">
        <f t="shared" si="0"/>
        <v>194.19300000000001</v>
      </c>
      <c r="E18" s="299">
        <f t="shared" si="1"/>
        <v>41.458707389608485</v>
      </c>
      <c r="F18" s="297">
        <v>0</v>
      </c>
      <c r="G18" s="296"/>
      <c r="H18" s="296">
        <v>0</v>
      </c>
      <c r="I18" s="296"/>
      <c r="J18" s="296">
        <v>0</v>
      </c>
      <c r="K18" s="298"/>
      <c r="L18" s="297">
        <v>0</v>
      </c>
      <c r="M18" s="296"/>
      <c r="N18" s="296">
        <v>0</v>
      </c>
      <c r="O18" s="296"/>
      <c r="P18" s="296">
        <f>169063/1000</f>
        <v>169.06299999999999</v>
      </c>
      <c r="Q18" s="296"/>
      <c r="R18" s="314">
        <v>130.09399999999999</v>
      </c>
      <c r="S18" s="291"/>
      <c r="T18" s="315">
        <v>169.244</v>
      </c>
      <c r="U18" s="315">
        <f>128746/1000</f>
        <v>128.74600000000001</v>
      </c>
      <c r="V18" s="315">
        <v>0</v>
      </c>
      <c r="W18" s="295">
        <f>65447/1000</f>
        <v>65.447000000000003</v>
      </c>
      <c r="X18" s="180"/>
      <c r="Y18" s="178"/>
      <c r="Z18" s="178"/>
      <c r="AA18" s="178"/>
      <c r="AB18" s="178"/>
      <c r="AC18" s="177"/>
    </row>
    <row r="19" spans="1:29" ht="18.75">
      <c r="A19" s="224" t="s">
        <v>25</v>
      </c>
      <c r="B19" s="339" t="s">
        <v>302</v>
      </c>
      <c r="C19" s="297">
        <f t="shared" si="7"/>
        <v>80.712999999999994</v>
      </c>
      <c r="D19" s="296">
        <f t="shared" si="0"/>
        <v>53.78</v>
      </c>
      <c r="E19" s="299">
        <f t="shared" si="1"/>
        <v>66.631149876723711</v>
      </c>
      <c r="F19" s="297">
        <v>0</v>
      </c>
      <c r="G19" s="296"/>
      <c r="H19" s="296">
        <v>0</v>
      </c>
      <c r="I19" s="296"/>
      <c r="J19" s="296">
        <v>0</v>
      </c>
      <c r="K19" s="298"/>
      <c r="L19" s="297">
        <f>4213/1000</f>
        <v>4.2130000000000001</v>
      </c>
      <c r="M19" s="296"/>
      <c r="N19" s="296">
        <v>0</v>
      </c>
      <c r="O19" s="296"/>
      <c r="P19" s="296">
        <v>16.5</v>
      </c>
      <c r="Q19" s="296"/>
      <c r="R19" s="314">
        <v>60</v>
      </c>
      <c r="S19" s="315">
        <f>53780/1000</f>
        <v>53.78</v>
      </c>
      <c r="T19" s="315">
        <v>0</v>
      </c>
      <c r="U19" s="291"/>
      <c r="V19" s="315">
        <v>0</v>
      </c>
      <c r="W19" s="290"/>
      <c r="X19" s="180"/>
      <c r="Y19" s="178"/>
      <c r="Z19" s="178"/>
      <c r="AA19" s="178"/>
      <c r="AB19" s="178"/>
      <c r="AC19" s="177"/>
    </row>
    <row r="20" spans="1:29" ht="18.75">
      <c r="A20" s="224" t="s">
        <v>27</v>
      </c>
      <c r="B20" s="339" t="s">
        <v>26</v>
      </c>
      <c r="C20" s="297">
        <f t="shared" si="7"/>
        <v>84.355800000000002</v>
      </c>
      <c r="D20" s="296">
        <f t="shared" si="0"/>
        <v>0</v>
      </c>
      <c r="E20" s="299">
        <f t="shared" si="1"/>
        <v>0</v>
      </c>
      <c r="F20" s="297">
        <v>0</v>
      </c>
      <c r="G20" s="296"/>
      <c r="H20" s="296">
        <v>0</v>
      </c>
      <c r="I20" s="296"/>
      <c r="J20" s="296">
        <v>0</v>
      </c>
      <c r="K20" s="298"/>
      <c r="L20" s="297">
        <v>0</v>
      </c>
      <c r="M20" s="296"/>
      <c r="N20" s="296">
        <v>11.678800000000001</v>
      </c>
      <c r="O20" s="296"/>
      <c r="P20" s="296">
        <f>1650/1000</f>
        <v>1.65</v>
      </c>
      <c r="Q20" s="296"/>
      <c r="R20" s="314">
        <v>67.927000000000007</v>
      </c>
      <c r="S20" s="291"/>
      <c r="T20" s="315">
        <v>1</v>
      </c>
      <c r="U20" s="291"/>
      <c r="V20" s="315">
        <v>2.1</v>
      </c>
      <c r="W20" s="290"/>
      <c r="X20" s="180"/>
      <c r="Y20" s="178"/>
      <c r="Z20" s="178"/>
      <c r="AA20" s="178"/>
      <c r="AB20" s="178"/>
      <c r="AC20" s="177"/>
    </row>
    <row r="21" spans="1:29" ht="18.75">
      <c r="A21" s="224" t="s">
        <v>28</v>
      </c>
      <c r="B21" s="339" t="s">
        <v>303</v>
      </c>
      <c r="C21" s="297">
        <f t="shared" si="7"/>
        <v>3.1</v>
      </c>
      <c r="D21" s="296">
        <f t="shared" si="0"/>
        <v>0</v>
      </c>
      <c r="E21" s="299">
        <f t="shared" si="1"/>
        <v>0</v>
      </c>
      <c r="F21" s="297">
        <v>0</v>
      </c>
      <c r="G21" s="296"/>
      <c r="H21" s="296">
        <v>0</v>
      </c>
      <c r="I21" s="296"/>
      <c r="J21" s="296">
        <v>0</v>
      </c>
      <c r="K21" s="298"/>
      <c r="L21" s="297">
        <v>0</v>
      </c>
      <c r="M21" s="296"/>
      <c r="N21" s="296">
        <f>3100/1000</f>
        <v>3.1</v>
      </c>
      <c r="O21" s="296"/>
      <c r="P21" s="296">
        <v>0</v>
      </c>
      <c r="Q21" s="296"/>
      <c r="R21" s="314">
        <v>0</v>
      </c>
      <c r="S21" s="291"/>
      <c r="T21" s="315">
        <v>0</v>
      </c>
      <c r="U21" s="291"/>
      <c r="V21" s="315">
        <v>0</v>
      </c>
      <c r="W21" s="290"/>
      <c r="X21" s="180"/>
      <c r="Y21" s="178"/>
      <c r="Z21" s="178"/>
      <c r="AA21" s="178"/>
      <c r="AB21" s="178"/>
      <c r="AC21" s="177"/>
    </row>
    <row r="22" spans="1:29" ht="18.75">
      <c r="A22" s="224" t="s">
        <v>29</v>
      </c>
      <c r="B22" s="339" t="s">
        <v>304</v>
      </c>
      <c r="C22" s="297">
        <f t="shared" si="7"/>
        <v>0</v>
      </c>
      <c r="D22" s="296">
        <f t="shared" si="0"/>
        <v>0</v>
      </c>
      <c r="E22" s="299" t="e">
        <f t="shared" si="1"/>
        <v>#DIV/0!</v>
      </c>
      <c r="F22" s="297">
        <v>0</v>
      </c>
      <c r="G22" s="296"/>
      <c r="H22" s="296">
        <v>0</v>
      </c>
      <c r="I22" s="296"/>
      <c r="J22" s="296">
        <v>0</v>
      </c>
      <c r="K22" s="298"/>
      <c r="L22" s="297">
        <v>0</v>
      </c>
      <c r="M22" s="296"/>
      <c r="N22" s="296">
        <v>0</v>
      </c>
      <c r="O22" s="296"/>
      <c r="P22" s="296">
        <v>0</v>
      </c>
      <c r="Q22" s="296"/>
      <c r="R22" s="314">
        <v>0</v>
      </c>
      <c r="S22" s="291"/>
      <c r="T22" s="315">
        <v>0</v>
      </c>
      <c r="U22" s="291"/>
      <c r="V22" s="315">
        <v>0</v>
      </c>
      <c r="W22" s="290"/>
      <c r="X22" s="180"/>
      <c r="Y22" s="178"/>
      <c r="Z22" s="178"/>
      <c r="AA22" s="178"/>
      <c r="AB22" s="178"/>
      <c r="AC22" s="177"/>
    </row>
    <row r="23" spans="1:29" ht="31.5">
      <c r="A23" s="224"/>
      <c r="B23" s="339" t="s">
        <v>305</v>
      </c>
      <c r="C23" s="297">
        <f t="shared" si="7"/>
        <v>3.2</v>
      </c>
      <c r="D23" s="296">
        <f t="shared" si="0"/>
        <v>0</v>
      </c>
      <c r="E23" s="299">
        <f t="shared" si="1"/>
        <v>0</v>
      </c>
      <c r="F23" s="297">
        <v>0</v>
      </c>
      <c r="G23" s="296"/>
      <c r="H23" s="296">
        <v>0</v>
      </c>
      <c r="I23" s="296"/>
      <c r="J23" s="296">
        <v>0</v>
      </c>
      <c r="K23" s="298"/>
      <c r="L23" s="297">
        <v>0</v>
      </c>
      <c r="M23" s="296"/>
      <c r="N23" s="296">
        <f>3200/1000</f>
        <v>3.2</v>
      </c>
      <c r="O23" s="296"/>
      <c r="P23" s="296">
        <v>0</v>
      </c>
      <c r="Q23" s="296"/>
      <c r="R23" s="314">
        <v>0</v>
      </c>
      <c r="S23" s="291"/>
      <c r="T23" s="315">
        <v>0</v>
      </c>
      <c r="U23" s="291"/>
      <c r="V23" s="315">
        <v>0</v>
      </c>
      <c r="W23" s="290"/>
      <c r="X23" s="180"/>
      <c r="Y23" s="178"/>
      <c r="Z23" s="178"/>
      <c r="AA23" s="178"/>
      <c r="AB23" s="178"/>
      <c r="AC23" s="177"/>
    </row>
    <row r="24" spans="1:29" ht="18.75">
      <c r="A24" s="224" t="s">
        <v>31</v>
      </c>
      <c r="B24" s="339" t="s">
        <v>306</v>
      </c>
      <c r="C24" s="297">
        <f t="shared" si="7"/>
        <v>5.1000000000000005</v>
      </c>
      <c r="D24" s="296">
        <f t="shared" si="0"/>
        <v>0</v>
      </c>
      <c r="E24" s="299">
        <f t="shared" si="1"/>
        <v>0</v>
      </c>
      <c r="F24" s="297">
        <v>0</v>
      </c>
      <c r="G24" s="296"/>
      <c r="H24" s="296">
        <v>1</v>
      </c>
      <c r="I24" s="296"/>
      <c r="J24" s="296">
        <v>0</v>
      </c>
      <c r="K24" s="298"/>
      <c r="L24" s="297">
        <v>0</v>
      </c>
      <c r="M24" s="296"/>
      <c r="N24" s="296">
        <f>3700/1000</f>
        <v>3.7</v>
      </c>
      <c r="O24" s="296"/>
      <c r="P24" s="296">
        <v>0</v>
      </c>
      <c r="Q24" s="296"/>
      <c r="R24" s="314">
        <v>0</v>
      </c>
      <c r="S24" s="291"/>
      <c r="T24" s="315">
        <v>0</v>
      </c>
      <c r="U24" s="291"/>
      <c r="V24" s="315">
        <v>0.4</v>
      </c>
      <c r="W24" s="290"/>
      <c r="X24" s="180"/>
      <c r="Y24" s="178"/>
      <c r="Z24" s="178"/>
      <c r="AA24" s="178"/>
      <c r="AB24" s="178"/>
      <c r="AC24" s="177"/>
    </row>
    <row r="25" spans="1:29" ht="18.75">
      <c r="A25" s="224" t="s">
        <v>33</v>
      </c>
      <c r="B25" s="340" t="s">
        <v>32</v>
      </c>
      <c r="C25" s="297">
        <f t="shared" si="7"/>
        <v>226.08564000000001</v>
      </c>
      <c r="D25" s="296">
        <f t="shared" si="0"/>
        <v>9.3580000000000005</v>
      </c>
      <c r="E25" s="299">
        <f t="shared" si="1"/>
        <v>4.1391394871430132</v>
      </c>
      <c r="F25" s="297">
        <v>0</v>
      </c>
      <c r="G25" s="296"/>
      <c r="H25" s="296">
        <v>0</v>
      </c>
      <c r="I25" s="296"/>
      <c r="J25" s="296">
        <f>6701/1000</f>
        <v>6.7009999999999996</v>
      </c>
      <c r="K25" s="298"/>
      <c r="L25" s="297">
        <f>7500/1000</f>
        <v>7.5</v>
      </c>
      <c r="M25" s="296"/>
      <c r="N25" s="296">
        <f>8300/1000</f>
        <v>8.3000000000000007</v>
      </c>
      <c r="O25" s="296">
        <f>(1758+7600)/1000</f>
        <v>9.3580000000000005</v>
      </c>
      <c r="P25" s="296">
        <v>178.17764</v>
      </c>
      <c r="Q25" s="296"/>
      <c r="R25" s="314">
        <v>6.5</v>
      </c>
      <c r="S25" s="291"/>
      <c r="T25" s="315">
        <v>0</v>
      </c>
      <c r="U25" s="291"/>
      <c r="V25" s="315">
        <v>18.907</v>
      </c>
      <c r="W25" s="290"/>
      <c r="X25" s="180"/>
      <c r="Y25" s="178"/>
      <c r="Z25" s="178"/>
      <c r="AA25" s="178"/>
      <c r="AB25" s="178"/>
      <c r="AC25" s="177"/>
    </row>
    <row r="26" spans="1:29" ht="18.75">
      <c r="A26" s="224" t="s">
        <v>34</v>
      </c>
      <c r="B26" s="341" t="s">
        <v>307</v>
      </c>
      <c r="C26" s="297">
        <f t="shared" ref="C26:C28" si="11">F26+H26+J26+L26+N26+P26+R26+T26+V26</f>
        <v>167.5326</v>
      </c>
      <c r="D26" s="296">
        <f t="shared" ref="D26:D28" si="12">G26+I26+K26+M26+O26+Q26+S26+U26+W26</f>
        <v>0</v>
      </c>
      <c r="E26" s="299">
        <f t="shared" ref="E26:E28" si="13">D26/C26*100</f>
        <v>0</v>
      </c>
      <c r="F26" s="297">
        <v>4.25</v>
      </c>
      <c r="G26" s="296"/>
      <c r="H26" s="296">
        <f>12000/1000</f>
        <v>12</v>
      </c>
      <c r="I26" s="296"/>
      <c r="J26" s="296">
        <v>0</v>
      </c>
      <c r="K26" s="298"/>
      <c r="L26" s="297">
        <v>3.9870000000000001</v>
      </c>
      <c r="M26" s="296"/>
      <c r="N26" s="296">
        <f>8434.6/1000</f>
        <v>8.4345999999999997</v>
      </c>
      <c r="O26" s="296"/>
      <c r="P26" s="296">
        <v>5.4580000000000002</v>
      </c>
      <c r="Q26" s="296"/>
      <c r="R26" s="314">
        <v>9.4</v>
      </c>
      <c r="S26" s="291"/>
      <c r="T26" s="315">
        <v>77.314999999999998</v>
      </c>
      <c r="U26" s="291"/>
      <c r="V26" s="315">
        <v>46.688000000000002</v>
      </c>
      <c r="W26" s="290"/>
      <c r="X26" s="180"/>
      <c r="Y26" s="178"/>
      <c r="Z26" s="178"/>
      <c r="AA26" s="178"/>
      <c r="AB26" s="178"/>
      <c r="AC26" s="177"/>
    </row>
    <row r="27" spans="1:29" ht="18.75">
      <c r="A27" s="224" t="s">
        <v>35</v>
      </c>
      <c r="B27" s="341" t="s">
        <v>308</v>
      </c>
      <c r="C27" s="297">
        <f t="shared" si="11"/>
        <v>0.75</v>
      </c>
      <c r="D27" s="296">
        <f t="shared" si="12"/>
        <v>0</v>
      </c>
      <c r="E27" s="299">
        <f t="shared" si="13"/>
        <v>0</v>
      </c>
      <c r="F27" s="297">
        <v>0.15</v>
      </c>
      <c r="G27" s="296"/>
      <c r="H27" s="296">
        <v>0</v>
      </c>
      <c r="I27" s="296"/>
      <c r="J27" s="296">
        <v>0</v>
      </c>
      <c r="K27" s="298"/>
      <c r="L27" s="297">
        <f>300/1000</f>
        <v>0.3</v>
      </c>
      <c r="M27" s="296"/>
      <c r="N27" s="296">
        <v>0</v>
      </c>
      <c r="O27" s="296"/>
      <c r="P27" s="296">
        <v>0</v>
      </c>
      <c r="Q27" s="296"/>
      <c r="R27" s="314">
        <v>0.3</v>
      </c>
      <c r="S27" s="291"/>
      <c r="T27" s="315">
        <v>0</v>
      </c>
      <c r="U27" s="291"/>
      <c r="V27" s="315">
        <v>0</v>
      </c>
      <c r="W27" s="290"/>
      <c r="X27" s="180"/>
      <c r="Y27" s="178"/>
      <c r="Z27" s="178"/>
      <c r="AA27" s="178"/>
      <c r="AB27" s="178"/>
      <c r="AC27" s="177"/>
    </row>
    <row r="28" spans="1:29" ht="18.75">
      <c r="A28" s="224" t="s">
        <v>36</v>
      </c>
      <c r="B28" s="338" t="s">
        <v>309</v>
      </c>
      <c r="C28" s="297">
        <f t="shared" si="11"/>
        <v>6</v>
      </c>
      <c r="D28" s="296">
        <f t="shared" si="12"/>
        <v>5.7</v>
      </c>
      <c r="E28" s="299">
        <f t="shared" si="13"/>
        <v>95</v>
      </c>
      <c r="F28" s="297">
        <v>1.2</v>
      </c>
      <c r="G28" s="296"/>
      <c r="H28" s="296">
        <v>0</v>
      </c>
      <c r="I28" s="296"/>
      <c r="J28" s="296">
        <v>0</v>
      </c>
      <c r="K28" s="298"/>
      <c r="L28" s="297">
        <v>4.8</v>
      </c>
      <c r="M28" s="296"/>
      <c r="N28" s="296">
        <v>0</v>
      </c>
      <c r="O28" s="296"/>
      <c r="P28" s="296">
        <v>0</v>
      </c>
      <c r="Q28" s="296"/>
      <c r="R28" s="314">
        <v>0</v>
      </c>
      <c r="S28" s="315">
        <f>5700/1000</f>
        <v>5.7</v>
      </c>
      <c r="T28" s="314">
        <v>0</v>
      </c>
      <c r="U28" s="291"/>
      <c r="V28" s="315">
        <v>0</v>
      </c>
      <c r="W28" s="290"/>
      <c r="X28" s="180"/>
      <c r="Y28" s="178"/>
      <c r="Z28" s="178"/>
      <c r="AA28" s="178"/>
      <c r="AB28" s="178"/>
      <c r="AC28" s="177"/>
    </row>
    <row r="29" spans="1:29" ht="18.75">
      <c r="A29" s="224" t="s">
        <v>37</v>
      </c>
      <c r="B29" s="339" t="s">
        <v>310</v>
      </c>
      <c r="C29" s="297">
        <f t="shared" si="7"/>
        <v>1.9</v>
      </c>
      <c r="D29" s="296">
        <f t="shared" si="0"/>
        <v>0</v>
      </c>
      <c r="E29" s="299">
        <f t="shared" si="1"/>
        <v>0</v>
      </c>
      <c r="F29" s="297">
        <v>0.4</v>
      </c>
      <c r="G29" s="296"/>
      <c r="H29" s="296">
        <v>0</v>
      </c>
      <c r="I29" s="296"/>
      <c r="J29" s="296">
        <v>0</v>
      </c>
      <c r="K29" s="298"/>
      <c r="L29" s="297">
        <f>750/1000</f>
        <v>0.75</v>
      </c>
      <c r="M29" s="296"/>
      <c r="N29" s="296">
        <v>0</v>
      </c>
      <c r="O29" s="296"/>
      <c r="P29" s="296">
        <v>0</v>
      </c>
      <c r="Q29" s="296"/>
      <c r="R29" s="314">
        <v>0.75</v>
      </c>
      <c r="S29" s="291"/>
      <c r="T29" s="315">
        <v>0</v>
      </c>
      <c r="U29" s="291"/>
      <c r="V29" s="315">
        <v>0</v>
      </c>
      <c r="W29" s="290"/>
      <c r="X29" s="180"/>
      <c r="Y29" s="178"/>
      <c r="Z29" s="178"/>
      <c r="AA29" s="178"/>
      <c r="AB29" s="178"/>
      <c r="AC29" s="177"/>
    </row>
    <row r="30" spans="1:29" ht="18.75">
      <c r="A30" s="224" t="s">
        <v>113</v>
      </c>
      <c r="B30" s="339" t="s">
        <v>311</v>
      </c>
      <c r="C30" s="297">
        <f t="shared" si="7"/>
        <v>362.5378</v>
      </c>
      <c r="D30" s="296">
        <f t="shared" si="0"/>
        <v>58.587000000000003</v>
      </c>
      <c r="E30" s="299">
        <f t="shared" si="1"/>
        <v>16.160245910909151</v>
      </c>
      <c r="F30" s="297">
        <v>0</v>
      </c>
      <c r="G30" s="296"/>
      <c r="H30" s="296">
        <f>1500/1000</f>
        <v>1.5</v>
      </c>
      <c r="I30" s="296"/>
      <c r="J30" s="296">
        <f>41/1000</f>
        <v>4.1000000000000002E-2</v>
      </c>
      <c r="K30" s="298"/>
      <c r="L30" s="297">
        <v>0</v>
      </c>
      <c r="M30" s="296"/>
      <c r="N30" s="296">
        <v>41.9968</v>
      </c>
      <c r="O30" s="296"/>
      <c r="P30" s="296">
        <v>55</v>
      </c>
      <c r="Q30" s="296"/>
      <c r="R30" s="314">
        <v>0</v>
      </c>
      <c r="S30" s="315">
        <f>58587/1000</f>
        <v>58.587000000000003</v>
      </c>
      <c r="T30" s="315">
        <v>264</v>
      </c>
      <c r="U30" s="291"/>
      <c r="V30" s="315">
        <v>0</v>
      </c>
      <c r="W30" s="290"/>
      <c r="X30" s="180"/>
      <c r="Y30" s="178"/>
      <c r="Z30" s="178"/>
      <c r="AA30" s="178"/>
      <c r="AB30" s="178"/>
      <c r="AC30" s="177"/>
    </row>
    <row r="31" spans="1:29" ht="31.5">
      <c r="A31" s="224" t="s">
        <v>114</v>
      </c>
      <c r="B31" s="339" t="s">
        <v>312</v>
      </c>
      <c r="C31" s="297">
        <f t="shared" si="7"/>
        <v>500</v>
      </c>
      <c r="D31" s="296">
        <f t="shared" si="0"/>
        <v>0</v>
      </c>
      <c r="E31" s="299">
        <f t="shared" si="1"/>
        <v>0</v>
      </c>
      <c r="F31" s="297">
        <v>0</v>
      </c>
      <c r="G31" s="296"/>
      <c r="H31" s="296">
        <v>0</v>
      </c>
      <c r="I31" s="296"/>
      <c r="J31" s="296">
        <v>0</v>
      </c>
      <c r="K31" s="298"/>
      <c r="L31" s="297">
        <v>0</v>
      </c>
      <c r="M31" s="296"/>
      <c r="N31" s="296">
        <f>500000/1000</f>
        <v>500</v>
      </c>
      <c r="O31" s="296"/>
      <c r="P31" s="296">
        <v>0</v>
      </c>
      <c r="Q31" s="296"/>
      <c r="R31" s="314">
        <v>0</v>
      </c>
      <c r="S31" s="291"/>
      <c r="T31" s="315">
        <v>0</v>
      </c>
      <c r="U31" s="291"/>
      <c r="V31" s="315">
        <v>0</v>
      </c>
      <c r="W31" s="290"/>
      <c r="X31" s="180"/>
      <c r="Y31" s="178"/>
      <c r="Z31" s="178"/>
      <c r="AA31" s="178"/>
      <c r="AB31" s="178"/>
      <c r="AC31" s="177"/>
    </row>
    <row r="32" spans="1:29" ht="18.75">
      <c r="A32" s="224" t="s">
        <v>115</v>
      </c>
      <c r="B32" s="339" t="s">
        <v>313</v>
      </c>
      <c r="C32" s="297">
        <f t="shared" si="7"/>
        <v>5.54</v>
      </c>
      <c r="D32" s="296">
        <f t="shared" si="0"/>
        <v>0</v>
      </c>
      <c r="E32" s="299">
        <f t="shared" si="1"/>
        <v>0</v>
      </c>
      <c r="F32" s="297">
        <v>0</v>
      </c>
      <c r="G32" s="296"/>
      <c r="H32" s="296">
        <v>0</v>
      </c>
      <c r="I32" s="296"/>
      <c r="J32" s="296">
        <v>0</v>
      </c>
      <c r="K32" s="298"/>
      <c r="L32" s="297">
        <v>0</v>
      </c>
      <c r="M32" s="296"/>
      <c r="N32" s="296">
        <v>0</v>
      </c>
      <c r="O32" s="296"/>
      <c r="P32" s="296">
        <f>5540/1000</f>
        <v>5.54</v>
      </c>
      <c r="Q32" s="296"/>
      <c r="R32" s="314">
        <v>0</v>
      </c>
      <c r="S32" s="291"/>
      <c r="T32" s="315">
        <v>0</v>
      </c>
      <c r="U32" s="291"/>
      <c r="V32" s="315">
        <v>0</v>
      </c>
      <c r="W32" s="290"/>
      <c r="X32" s="180"/>
      <c r="Y32" s="178"/>
      <c r="Z32" s="178"/>
      <c r="AA32" s="178"/>
      <c r="AB32" s="178"/>
      <c r="AC32" s="177"/>
    </row>
    <row r="33" spans="1:29" ht="18.75">
      <c r="A33" s="224" t="s">
        <v>117</v>
      </c>
      <c r="B33" s="342" t="s">
        <v>314</v>
      </c>
      <c r="C33" s="297">
        <f t="shared" si="7"/>
        <v>4.2</v>
      </c>
      <c r="D33" s="296">
        <f t="shared" si="0"/>
        <v>0</v>
      </c>
      <c r="E33" s="299">
        <f t="shared" si="1"/>
        <v>0</v>
      </c>
      <c r="F33" s="297">
        <v>0</v>
      </c>
      <c r="G33" s="296"/>
      <c r="H33" s="296">
        <v>0</v>
      </c>
      <c r="I33" s="296"/>
      <c r="J33" s="296">
        <v>0</v>
      </c>
      <c r="K33" s="298"/>
      <c r="L33" s="297">
        <v>0</v>
      </c>
      <c r="M33" s="296"/>
      <c r="N33" s="296">
        <v>0</v>
      </c>
      <c r="O33" s="296"/>
      <c r="P33" s="296">
        <v>0</v>
      </c>
      <c r="Q33" s="296"/>
      <c r="R33" s="314">
        <v>0</v>
      </c>
      <c r="S33" s="291"/>
      <c r="T33" s="315">
        <v>0</v>
      </c>
      <c r="U33" s="291"/>
      <c r="V33" s="315">
        <v>4.2</v>
      </c>
      <c r="W33" s="290"/>
      <c r="X33" s="180"/>
      <c r="Y33" s="178"/>
      <c r="Z33" s="178"/>
      <c r="AA33" s="178"/>
      <c r="AB33" s="178"/>
      <c r="AC33" s="177"/>
    </row>
    <row r="34" spans="1:29" ht="18.75">
      <c r="A34" s="224" t="s">
        <v>131</v>
      </c>
      <c r="B34" s="342" t="s">
        <v>315</v>
      </c>
      <c r="C34" s="297">
        <f t="shared" ref="C34:C37" si="14">F34+H34+J34+L34+N34+P34+R34+T34+V34</f>
        <v>0</v>
      </c>
      <c r="D34" s="296">
        <f t="shared" ref="D34:D37" si="15">G34+I34+K34+M34+O34+Q34+S34+U34+W34</f>
        <v>0</v>
      </c>
      <c r="E34" s="299" t="e">
        <f t="shared" ref="E34:E37" si="16">D34/C34*100</f>
        <v>#DIV/0!</v>
      </c>
      <c r="F34" s="297">
        <v>0</v>
      </c>
      <c r="G34" s="296"/>
      <c r="H34" s="296">
        <v>0</v>
      </c>
      <c r="I34" s="296"/>
      <c r="J34" s="296">
        <v>0</v>
      </c>
      <c r="K34" s="290"/>
      <c r="L34" s="297">
        <v>0</v>
      </c>
      <c r="M34" s="296"/>
      <c r="N34" s="296">
        <v>0</v>
      </c>
      <c r="O34" s="291"/>
      <c r="P34" s="315">
        <v>0</v>
      </c>
      <c r="Q34" s="296"/>
      <c r="R34" s="314">
        <v>0</v>
      </c>
      <c r="S34" s="315"/>
      <c r="T34" s="315">
        <v>0</v>
      </c>
      <c r="U34" s="315"/>
      <c r="V34" s="315">
        <v>0</v>
      </c>
      <c r="W34" s="295"/>
      <c r="X34" s="180"/>
      <c r="Y34" s="178"/>
      <c r="Z34" s="178"/>
      <c r="AA34" s="178"/>
      <c r="AB34" s="178"/>
      <c r="AC34" s="177"/>
    </row>
    <row r="35" spans="1:29" ht="18.75">
      <c r="A35" s="224" t="s">
        <v>132</v>
      </c>
      <c r="B35" s="342" t="s">
        <v>316</v>
      </c>
      <c r="C35" s="297">
        <f t="shared" si="14"/>
        <v>3.5</v>
      </c>
      <c r="D35" s="296">
        <f t="shared" si="15"/>
        <v>0</v>
      </c>
      <c r="E35" s="299">
        <f t="shared" si="16"/>
        <v>0</v>
      </c>
      <c r="F35" s="297">
        <v>0</v>
      </c>
      <c r="G35" s="296"/>
      <c r="H35" s="296">
        <v>0</v>
      </c>
      <c r="I35" s="296"/>
      <c r="J35" s="296">
        <v>0</v>
      </c>
      <c r="K35" s="290"/>
      <c r="L35" s="297">
        <v>0</v>
      </c>
      <c r="M35" s="296"/>
      <c r="N35" s="296">
        <v>0</v>
      </c>
      <c r="O35" s="291"/>
      <c r="P35" s="315">
        <v>0</v>
      </c>
      <c r="Q35" s="296"/>
      <c r="R35" s="314">
        <v>3.5</v>
      </c>
      <c r="S35" s="315"/>
      <c r="T35" s="315">
        <v>0</v>
      </c>
      <c r="U35" s="315"/>
      <c r="V35" s="315">
        <v>0</v>
      </c>
      <c r="W35" s="295"/>
      <c r="X35" s="180"/>
      <c r="Y35" s="178"/>
      <c r="Z35" s="178"/>
      <c r="AA35" s="178"/>
      <c r="AB35" s="178"/>
      <c r="AC35" s="177"/>
    </row>
    <row r="36" spans="1:29" ht="18.75">
      <c r="A36" s="224" t="s">
        <v>265</v>
      </c>
      <c r="B36" s="300" t="s">
        <v>374</v>
      </c>
      <c r="C36" s="297">
        <f t="shared" si="14"/>
        <v>66</v>
      </c>
      <c r="D36" s="296">
        <f t="shared" si="15"/>
        <v>0</v>
      </c>
      <c r="E36" s="299">
        <f t="shared" si="16"/>
        <v>0</v>
      </c>
      <c r="F36" s="297">
        <v>0</v>
      </c>
      <c r="G36" s="296"/>
      <c r="H36" s="296">
        <f>16000/1000</f>
        <v>16</v>
      </c>
      <c r="I36" s="296"/>
      <c r="J36" s="296">
        <v>0</v>
      </c>
      <c r="K36" s="290"/>
      <c r="L36" s="297">
        <v>0</v>
      </c>
      <c r="M36" s="296"/>
      <c r="N36" s="296">
        <v>0</v>
      </c>
      <c r="O36" s="291"/>
      <c r="P36" s="315">
        <v>0</v>
      </c>
      <c r="Q36" s="296"/>
      <c r="R36" s="314">
        <v>50</v>
      </c>
      <c r="S36" s="315"/>
      <c r="T36" s="315">
        <v>0</v>
      </c>
      <c r="U36" s="315"/>
      <c r="V36" s="315">
        <v>0</v>
      </c>
      <c r="W36" s="295"/>
      <c r="X36" s="180"/>
      <c r="Y36" s="178"/>
      <c r="Z36" s="178"/>
      <c r="AA36" s="178"/>
      <c r="AB36" s="178"/>
      <c r="AC36" s="177"/>
    </row>
    <row r="37" spans="1:29" ht="18.75">
      <c r="A37" s="224" t="s">
        <v>264</v>
      </c>
      <c r="B37" s="300" t="s">
        <v>435</v>
      </c>
      <c r="C37" s="297">
        <f t="shared" si="14"/>
        <v>0.32039999999999996</v>
      </c>
      <c r="D37" s="296">
        <f t="shared" si="15"/>
        <v>0.32039999999999996</v>
      </c>
      <c r="E37" s="299">
        <f t="shared" si="16"/>
        <v>100</v>
      </c>
      <c r="F37" s="297">
        <v>0</v>
      </c>
      <c r="G37" s="296"/>
      <c r="H37" s="296">
        <v>0</v>
      </c>
      <c r="I37" s="296"/>
      <c r="J37" s="296">
        <v>0</v>
      </c>
      <c r="K37" s="298"/>
      <c r="L37" s="297">
        <v>0</v>
      </c>
      <c r="M37" s="296"/>
      <c r="N37" s="296">
        <f>320.4/1000</f>
        <v>0.32039999999999996</v>
      </c>
      <c r="O37" s="296"/>
      <c r="P37" s="296">
        <v>0</v>
      </c>
      <c r="Q37" s="296">
        <f>320.4/1000</f>
        <v>0.32039999999999996</v>
      </c>
      <c r="R37" s="297">
        <v>0</v>
      </c>
      <c r="S37" s="296"/>
      <c r="T37" s="296">
        <v>0</v>
      </c>
      <c r="U37" s="296"/>
      <c r="V37" s="296">
        <v>0</v>
      </c>
      <c r="W37" s="298"/>
      <c r="X37" s="180"/>
      <c r="Y37" s="178"/>
      <c r="Z37" s="178"/>
      <c r="AA37" s="178"/>
      <c r="AB37" s="178"/>
      <c r="AC37" s="177"/>
    </row>
    <row r="38" spans="1:29" ht="18.75">
      <c r="A38" s="224" t="s">
        <v>117</v>
      </c>
      <c r="B38" s="300" t="s">
        <v>436</v>
      </c>
      <c r="C38" s="297">
        <f t="shared" ref="C38:C43" si="17">F38+H38+J38+L38+N38+P38+R38+T38+V38</f>
        <v>32.825000000000003</v>
      </c>
      <c r="D38" s="296">
        <f t="shared" ref="D38:D43" si="18">G38+I38+K38+M38+O38+Q38+S38+U38+W38</f>
        <v>0</v>
      </c>
      <c r="E38" s="299">
        <f t="shared" ref="E38:E43" si="19">D38/C38*100</f>
        <v>0</v>
      </c>
      <c r="F38" s="297">
        <v>0</v>
      </c>
      <c r="G38" s="291"/>
      <c r="H38" s="296">
        <v>0</v>
      </c>
      <c r="I38" s="291"/>
      <c r="J38" s="296">
        <v>0</v>
      </c>
      <c r="K38" s="290"/>
      <c r="L38" s="297">
        <v>0</v>
      </c>
      <c r="M38" s="291"/>
      <c r="N38" s="296">
        <v>0</v>
      </c>
      <c r="O38" s="291"/>
      <c r="P38" s="296">
        <v>0</v>
      </c>
      <c r="Q38" s="291"/>
      <c r="R38" s="314">
        <v>0</v>
      </c>
      <c r="S38" s="291"/>
      <c r="T38" s="296">
        <v>32.825000000000003</v>
      </c>
      <c r="U38" s="291"/>
      <c r="V38" s="296">
        <v>0</v>
      </c>
      <c r="W38" s="290"/>
      <c r="X38" s="180"/>
      <c r="Y38" s="178"/>
      <c r="Z38" s="178"/>
      <c r="AA38" s="178"/>
      <c r="AB38" s="178"/>
      <c r="AC38" s="177"/>
    </row>
    <row r="39" spans="1:29" ht="18.75">
      <c r="A39" s="224" t="s">
        <v>131</v>
      </c>
      <c r="B39" s="300" t="s">
        <v>437</v>
      </c>
      <c r="C39" s="297">
        <f t="shared" si="17"/>
        <v>50</v>
      </c>
      <c r="D39" s="296">
        <f t="shared" si="18"/>
        <v>0</v>
      </c>
      <c r="E39" s="299">
        <f t="shared" si="19"/>
        <v>0</v>
      </c>
      <c r="F39" s="297">
        <v>0</v>
      </c>
      <c r="G39" s="291"/>
      <c r="H39" s="296">
        <v>0</v>
      </c>
      <c r="I39" s="291"/>
      <c r="J39" s="296">
        <v>0</v>
      </c>
      <c r="K39" s="290"/>
      <c r="L39" s="297">
        <v>0</v>
      </c>
      <c r="M39" s="291"/>
      <c r="N39" s="296">
        <v>0</v>
      </c>
      <c r="O39" s="291"/>
      <c r="P39" s="296">
        <v>0</v>
      </c>
      <c r="Q39" s="291"/>
      <c r="R39" s="314">
        <v>0</v>
      </c>
      <c r="S39" s="291"/>
      <c r="T39" s="296">
        <v>50</v>
      </c>
      <c r="U39" s="291"/>
      <c r="V39" s="296">
        <v>0</v>
      </c>
      <c r="W39" s="290"/>
      <c r="X39" s="180"/>
      <c r="Y39" s="178"/>
      <c r="Z39" s="178"/>
      <c r="AA39" s="178"/>
      <c r="AB39" s="178"/>
      <c r="AC39" s="177"/>
    </row>
    <row r="40" spans="1:29" ht="18.75">
      <c r="A40" s="224" t="s">
        <v>132</v>
      </c>
      <c r="B40" s="300" t="s">
        <v>438</v>
      </c>
      <c r="C40" s="297">
        <f t="shared" si="17"/>
        <v>0</v>
      </c>
      <c r="D40" s="296">
        <f t="shared" si="18"/>
        <v>0</v>
      </c>
      <c r="E40" s="299" t="e">
        <f t="shared" si="19"/>
        <v>#DIV/0!</v>
      </c>
      <c r="F40" s="297">
        <v>0</v>
      </c>
      <c r="G40" s="219"/>
      <c r="H40" s="296">
        <v>0</v>
      </c>
      <c r="I40" s="219"/>
      <c r="J40" s="296">
        <v>0</v>
      </c>
      <c r="K40" s="225"/>
      <c r="L40" s="297">
        <v>0</v>
      </c>
      <c r="M40" s="219"/>
      <c r="N40" s="219">
        <v>0</v>
      </c>
      <c r="O40" s="219"/>
      <c r="P40" s="296">
        <v>0</v>
      </c>
      <c r="Q40" s="219"/>
      <c r="R40" s="314">
        <v>0</v>
      </c>
      <c r="S40" s="219"/>
      <c r="T40" s="296">
        <v>0</v>
      </c>
      <c r="U40" s="219"/>
      <c r="V40" s="296">
        <v>0</v>
      </c>
      <c r="W40" s="225"/>
      <c r="X40" s="221"/>
      <c r="Y40" s="219"/>
      <c r="Z40" s="219"/>
      <c r="AA40" s="219"/>
      <c r="AB40" s="219"/>
      <c r="AC40" s="225"/>
    </row>
    <row r="41" spans="1:29" ht="18.75">
      <c r="A41" s="224" t="s">
        <v>265</v>
      </c>
      <c r="B41" s="300" t="s">
        <v>439</v>
      </c>
      <c r="C41" s="297">
        <f t="shared" si="17"/>
        <v>9</v>
      </c>
      <c r="D41" s="296">
        <f t="shared" si="18"/>
        <v>9</v>
      </c>
      <c r="E41" s="299">
        <f t="shared" si="19"/>
        <v>100</v>
      </c>
      <c r="F41" s="297">
        <v>5</v>
      </c>
      <c r="G41" s="219"/>
      <c r="H41" s="296">
        <v>4</v>
      </c>
      <c r="I41" s="219"/>
      <c r="J41" s="296">
        <v>0</v>
      </c>
      <c r="K41" s="225"/>
      <c r="L41" s="297">
        <v>0</v>
      </c>
      <c r="M41" s="219"/>
      <c r="N41" s="219">
        <v>0</v>
      </c>
      <c r="O41" s="219"/>
      <c r="P41" s="296">
        <v>0</v>
      </c>
      <c r="Q41" s="219"/>
      <c r="R41" s="314">
        <v>0</v>
      </c>
      <c r="S41" s="219"/>
      <c r="T41" s="296">
        <v>0</v>
      </c>
      <c r="U41" s="219">
        <f>9000/1000</f>
        <v>9</v>
      </c>
      <c r="V41" s="296">
        <v>0</v>
      </c>
      <c r="W41" s="225"/>
      <c r="X41" s="221"/>
      <c r="Y41" s="219"/>
      <c r="Z41" s="219"/>
      <c r="AA41" s="219"/>
      <c r="AB41" s="219"/>
      <c r="AC41" s="225"/>
    </row>
    <row r="42" spans="1:29" ht="18.75">
      <c r="A42" s="224" t="s">
        <v>264</v>
      </c>
      <c r="B42" s="300" t="s">
        <v>440</v>
      </c>
      <c r="C42" s="297">
        <f t="shared" si="17"/>
        <v>1.36</v>
      </c>
      <c r="D42" s="296">
        <f t="shared" si="18"/>
        <v>0</v>
      </c>
      <c r="E42" s="299">
        <f t="shared" si="19"/>
        <v>0</v>
      </c>
      <c r="F42" s="297">
        <v>0</v>
      </c>
      <c r="G42" s="219"/>
      <c r="H42" s="296">
        <v>0</v>
      </c>
      <c r="I42" s="219"/>
      <c r="J42" s="296">
        <v>0</v>
      </c>
      <c r="K42" s="225"/>
      <c r="L42" s="297">
        <v>0</v>
      </c>
      <c r="M42" s="219"/>
      <c r="N42" s="219">
        <v>0</v>
      </c>
      <c r="O42" s="219"/>
      <c r="P42" s="296">
        <v>0</v>
      </c>
      <c r="Q42" s="219"/>
      <c r="R42" s="314">
        <v>0</v>
      </c>
      <c r="S42" s="226"/>
      <c r="T42" s="296">
        <v>0</v>
      </c>
      <c r="U42" s="289"/>
      <c r="V42" s="296">
        <v>1.36</v>
      </c>
      <c r="W42" s="220"/>
      <c r="X42" s="242"/>
      <c r="Y42" s="226"/>
      <c r="Z42" s="219"/>
      <c r="AA42" s="289"/>
      <c r="AB42" s="219"/>
      <c r="AC42" s="220"/>
    </row>
    <row r="43" spans="1:29" ht="18.75">
      <c r="A43" s="224" t="s">
        <v>263</v>
      </c>
      <c r="B43" s="300" t="s">
        <v>441</v>
      </c>
      <c r="C43" s="297">
        <f t="shared" si="17"/>
        <v>0.998</v>
      </c>
      <c r="D43" s="296">
        <f t="shared" si="18"/>
        <v>0.998</v>
      </c>
      <c r="E43" s="299">
        <f t="shared" si="19"/>
        <v>100</v>
      </c>
      <c r="F43" s="297">
        <v>0</v>
      </c>
      <c r="G43" s="219"/>
      <c r="H43" s="296">
        <v>0</v>
      </c>
      <c r="I43" s="219"/>
      <c r="J43" s="296">
        <v>0</v>
      </c>
      <c r="K43" s="225"/>
      <c r="L43" s="297">
        <v>0</v>
      </c>
      <c r="M43" s="219"/>
      <c r="N43" s="219">
        <v>0</v>
      </c>
      <c r="O43" s="219"/>
      <c r="P43" s="219"/>
      <c r="Q43" s="219"/>
      <c r="R43" s="314">
        <v>0</v>
      </c>
      <c r="S43" s="219"/>
      <c r="T43" s="219">
        <v>0</v>
      </c>
      <c r="U43" s="219"/>
      <c r="V43" s="219">
        <v>0.998</v>
      </c>
      <c r="W43" s="219">
        <f>998/1000</f>
        <v>0.998</v>
      </c>
      <c r="X43" s="221"/>
      <c r="Y43" s="219"/>
      <c r="Z43" s="219"/>
      <c r="AA43" s="219"/>
      <c r="AB43" s="219"/>
      <c r="AC43" s="219"/>
    </row>
    <row r="44" spans="1:29" ht="33.75" customHeight="1">
      <c r="A44" s="320" t="s">
        <v>38</v>
      </c>
      <c r="B44" s="229" t="s">
        <v>39</v>
      </c>
      <c r="C44" s="180">
        <f>F44+H44+J44+L44+N44+P44+R44+T44+V44+X44+Z44+AB44</f>
        <v>96.363229999999987</v>
      </c>
      <c r="D44" s="178">
        <f>G44+I44+K44+M44+O44+Q44+S44+U44+W44</f>
        <v>3.89011</v>
      </c>
      <c r="E44" s="228">
        <f t="shared" ref="E44:E75" si="20">D44/C44*100</f>
        <v>4.0369236274043541</v>
      </c>
      <c r="F44" s="180">
        <f>SUM(F45:F48)</f>
        <v>0.36287999999999998</v>
      </c>
      <c r="G44" s="180">
        <f t="shared" ref="G44:P44" si="21">SUM(G45:G48)</f>
        <v>0</v>
      </c>
      <c r="H44" s="180">
        <f t="shared" si="21"/>
        <v>10.54325</v>
      </c>
      <c r="I44" s="180">
        <f t="shared" si="21"/>
        <v>0</v>
      </c>
      <c r="J44" s="180">
        <f t="shared" si="21"/>
        <v>3.448</v>
      </c>
      <c r="K44" s="180">
        <f t="shared" si="21"/>
        <v>0</v>
      </c>
      <c r="L44" s="180">
        <f t="shared" si="21"/>
        <v>5.4991000000000003</v>
      </c>
      <c r="M44" s="180">
        <f t="shared" si="21"/>
        <v>0</v>
      </c>
      <c r="N44" s="180">
        <f t="shared" si="21"/>
        <v>3.2</v>
      </c>
      <c r="O44" s="180">
        <f t="shared" si="21"/>
        <v>0</v>
      </c>
      <c r="P44" s="180">
        <f t="shared" si="21"/>
        <v>2</v>
      </c>
      <c r="Q44" s="180">
        <f t="shared" ref="Q44" si="22">SUM(Q45:Q48)</f>
        <v>0</v>
      </c>
      <c r="R44" s="180">
        <f t="shared" ref="R44:W44" si="23">SUM(R45:R48)</f>
        <v>0</v>
      </c>
      <c r="S44" s="180">
        <f t="shared" si="23"/>
        <v>3.89011</v>
      </c>
      <c r="T44" s="180">
        <f t="shared" si="23"/>
        <v>65.849999999999994</v>
      </c>
      <c r="U44" s="180">
        <f t="shared" si="23"/>
        <v>0</v>
      </c>
      <c r="V44" s="180">
        <f t="shared" si="23"/>
        <v>5.46</v>
      </c>
      <c r="W44" s="180">
        <f t="shared" si="23"/>
        <v>0</v>
      </c>
      <c r="X44" s="180">
        <f t="shared" ref="X44:AC44" si="24">SUM(X45:X46)</f>
        <v>0</v>
      </c>
      <c r="Y44" s="178">
        <f t="shared" si="24"/>
        <v>0</v>
      </c>
      <c r="Z44" s="178">
        <f t="shared" si="24"/>
        <v>0</v>
      </c>
      <c r="AA44" s="178">
        <f t="shared" si="24"/>
        <v>0</v>
      </c>
      <c r="AB44" s="178">
        <f t="shared" si="24"/>
        <v>0</v>
      </c>
      <c r="AC44" s="177">
        <f t="shared" si="24"/>
        <v>0</v>
      </c>
    </row>
    <row r="45" spans="1:29" ht="15.75">
      <c r="A45" s="224" t="s">
        <v>204</v>
      </c>
      <c r="B45" s="234" t="s">
        <v>262</v>
      </c>
      <c r="C45" s="221">
        <f t="shared" ref="C45:C50" si="25">F45+H45+J45+L45+N45+P45+R45+T45+V45+X45+Z45+AB45</f>
        <v>39.503130000000006</v>
      </c>
      <c r="D45" s="219">
        <f>G45+I45+K45+M45+O45+Q45+S45+U45+W45+Y45+AA45+AC45</f>
        <v>0</v>
      </c>
      <c r="E45" s="222">
        <f t="shared" si="20"/>
        <v>0</v>
      </c>
      <c r="F45" s="221">
        <v>0.36287999999999998</v>
      </c>
      <c r="G45" s="219"/>
      <c r="H45" s="219">
        <v>10.54325</v>
      </c>
      <c r="I45" s="219"/>
      <c r="J45" s="219">
        <v>3.448</v>
      </c>
      <c r="K45" s="225"/>
      <c r="L45" s="221">
        <v>4.8090000000000002</v>
      </c>
      <c r="M45" s="219"/>
      <c r="N45" s="219">
        <v>0</v>
      </c>
      <c r="O45" s="219"/>
      <c r="P45" s="219">
        <f>2000/1000</f>
        <v>2</v>
      </c>
      <c r="Q45" s="219"/>
      <c r="R45" s="221">
        <v>0</v>
      </c>
      <c r="S45" s="219"/>
      <c r="T45" s="219">
        <v>12.88</v>
      </c>
      <c r="U45" s="219"/>
      <c r="V45" s="219">
        <v>5.46</v>
      </c>
      <c r="W45" s="225"/>
      <c r="X45" s="221"/>
      <c r="Y45" s="219"/>
      <c r="Z45" s="219"/>
      <c r="AA45" s="219"/>
      <c r="AB45" s="219"/>
      <c r="AC45" s="225"/>
    </row>
    <row r="46" spans="1:29" ht="15.75">
      <c r="A46" s="224" t="s">
        <v>203</v>
      </c>
      <c r="B46" s="234" t="s">
        <v>261</v>
      </c>
      <c r="C46" s="221">
        <f t="shared" si="25"/>
        <v>2.97</v>
      </c>
      <c r="D46" s="219">
        <f>G46+I46+K46+M46+O46+Q46+S46+U46+W46+Y46+AA46+AC46</f>
        <v>0</v>
      </c>
      <c r="E46" s="222">
        <f t="shared" si="20"/>
        <v>0</v>
      </c>
      <c r="F46" s="221">
        <v>0</v>
      </c>
      <c r="G46" s="219"/>
      <c r="H46" s="219">
        <v>0</v>
      </c>
      <c r="I46" s="219"/>
      <c r="J46" s="219">
        <v>0</v>
      </c>
      <c r="K46" s="225"/>
      <c r="L46" s="221">
        <v>0</v>
      </c>
      <c r="M46" s="219"/>
      <c r="N46" s="219">
        <v>0</v>
      </c>
      <c r="O46" s="219"/>
      <c r="P46" s="219">
        <v>0</v>
      </c>
      <c r="Q46" s="219"/>
      <c r="R46" s="221">
        <v>0</v>
      </c>
      <c r="S46" s="219"/>
      <c r="T46" s="219">
        <v>2.97</v>
      </c>
      <c r="U46" s="219"/>
      <c r="V46" s="219">
        <v>0</v>
      </c>
      <c r="W46" s="225"/>
      <c r="X46" s="221"/>
      <c r="Y46" s="219"/>
      <c r="Z46" s="219"/>
      <c r="AA46" s="219"/>
      <c r="AB46" s="219"/>
      <c r="AC46" s="225"/>
    </row>
    <row r="47" spans="1:29" ht="31.5">
      <c r="A47" s="224" t="s">
        <v>260</v>
      </c>
      <c r="B47" s="234" t="s">
        <v>259</v>
      </c>
      <c r="C47" s="221">
        <f>F47+H47+J47+L47+N47+P47+R47+T47+V47+X47+Z47+AB47</f>
        <v>3.8901000000000003</v>
      </c>
      <c r="D47" s="219">
        <f>G47+I47+K47+M47+O47+Q47+S47+U47+W47+Y47+AA47+AC47</f>
        <v>3.89011</v>
      </c>
      <c r="E47" s="222">
        <f t="shared" si="20"/>
        <v>100.00025706280043</v>
      </c>
      <c r="F47" s="221">
        <v>0</v>
      </c>
      <c r="G47" s="219"/>
      <c r="H47" s="219">
        <v>0</v>
      </c>
      <c r="I47" s="219"/>
      <c r="J47" s="219">
        <v>0</v>
      </c>
      <c r="K47" s="225"/>
      <c r="L47" s="221">
        <v>0.69010000000000005</v>
      </c>
      <c r="M47" s="219"/>
      <c r="N47" s="219">
        <f>3200/1000</f>
        <v>3.2</v>
      </c>
      <c r="O47" s="219"/>
      <c r="P47" s="219">
        <v>0</v>
      </c>
      <c r="Q47" s="219"/>
      <c r="R47" s="221">
        <v>0</v>
      </c>
      <c r="S47" s="219">
        <f>3890.11/1000</f>
        <v>3.89011</v>
      </c>
      <c r="T47" s="219">
        <v>0</v>
      </c>
      <c r="U47" s="219"/>
      <c r="V47" s="219">
        <v>0</v>
      </c>
      <c r="W47" s="225"/>
      <c r="X47" s="221"/>
      <c r="Y47" s="219"/>
      <c r="Z47" s="219"/>
      <c r="AA47" s="219"/>
      <c r="AB47" s="219"/>
      <c r="AC47" s="225"/>
    </row>
    <row r="48" spans="1:29" ht="31.5">
      <c r="A48" s="224" t="s">
        <v>270</v>
      </c>
      <c r="B48" s="234" t="s">
        <v>267</v>
      </c>
      <c r="C48" s="221">
        <f>F48+H48+J48+L48+N48+P48+R48+T48+V48+X48+Z48+AB48</f>
        <v>50</v>
      </c>
      <c r="D48" s="219">
        <f>G48+I48+K48+M48+O48+Q48+S48+U48+W48+Y48+AA48+AC48</f>
        <v>0</v>
      </c>
      <c r="E48" s="222">
        <f t="shared" ref="E48" si="26">D48/C48*100</f>
        <v>0</v>
      </c>
      <c r="F48" s="221">
        <v>0</v>
      </c>
      <c r="G48" s="219"/>
      <c r="H48" s="219">
        <v>0</v>
      </c>
      <c r="I48" s="219"/>
      <c r="J48" s="219">
        <v>0</v>
      </c>
      <c r="K48" s="225"/>
      <c r="L48" s="221">
        <v>0</v>
      </c>
      <c r="M48" s="219">
        <v>0</v>
      </c>
      <c r="N48" s="219">
        <v>0</v>
      </c>
      <c r="O48" s="219"/>
      <c r="P48" s="219">
        <v>0</v>
      </c>
      <c r="Q48" s="219">
        <v>0</v>
      </c>
      <c r="R48" s="221">
        <v>0</v>
      </c>
      <c r="S48" s="219"/>
      <c r="T48" s="219">
        <v>50</v>
      </c>
      <c r="U48" s="219"/>
      <c r="V48" s="219">
        <v>0</v>
      </c>
      <c r="W48" s="225"/>
      <c r="X48" s="221"/>
      <c r="Y48" s="219"/>
      <c r="Z48" s="219"/>
      <c r="AA48" s="219"/>
      <c r="AB48" s="219"/>
      <c r="AC48" s="225"/>
    </row>
    <row r="49" spans="1:29" s="284" customFormat="1" ht="18.75">
      <c r="A49" s="320" t="s">
        <v>40</v>
      </c>
      <c r="B49" s="469" t="s">
        <v>41</v>
      </c>
      <c r="C49" s="283">
        <f t="shared" si="25"/>
        <v>11312.290140000001</v>
      </c>
      <c r="D49" s="282">
        <f>G49+I49+K49+M49+O49+Q49</f>
        <v>1293.03918</v>
      </c>
      <c r="E49" s="288">
        <f t="shared" si="20"/>
        <v>11.430392643730404</v>
      </c>
      <c r="F49" s="287">
        <f>1247577/1000</f>
        <v>1247.577</v>
      </c>
      <c r="G49" s="282">
        <v>0</v>
      </c>
      <c r="H49" s="282">
        <f>1564885.47/1000</f>
        <v>1564.8854699999999</v>
      </c>
      <c r="I49" s="282">
        <f>180427.74/1000</f>
        <v>180.42774</v>
      </c>
      <c r="J49" s="286">
        <f>1673052.26/1000</f>
        <v>1673.0522599999999</v>
      </c>
      <c r="K49" s="285">
        <f>199592.36/1000</f>
        <v>199.59235999999999</v>
      </c>
      <c r="L49" s="287">
        <f>2189880.41/1000</f>
        <v>2189.8804100000002</v>
      </c>
      <c r="M49" s="282">
        <f>397414.35/1000</f>
        <v>397.41434999999996</v>
      </c>
      <c r="N49" s="286">
        <f>2148090/1000</f>
        <v>2148.09</v>
      </c>
      <c r="O49" s="282">
        <f>331181.46/1000</f>
        <v>331.18146000000002</v>
      </c>
      <c r="P49" s="286">
        <f>22172/1000</f>
        <v>22.172000000000001</v>
      </c>
      <c r="Q49" s="282">
        <f>184423.27/1000</f>
        <v>184.42327</v>
      </c>
      <c r="R49" s="287">
        <v>20.786000000000001</v>
      </c>
      <c r="S49" s="282"/>
      <c r="T49" s="286">
        <v>22.172000000000001</v>
      </c>
      <c r="U49" s="282"/>
      <c r="V49" s="286">
        <v>2423.6750000000002</v>
      </c>
      <c r="W49" s="285">
        <v>0</v>
      </c>
      <c r="X49" s="287">
        <v>0</v>
      </c>
      <c r="Y49" s="282">
        <v>0</v>
      </c>
      <c r="Z49" s="286">
        <v>0</v>
      </c>
      <c r="AA49" s="282">
        <v>0</v>
      </c>
      <c r="AB49" s="286">
        <v>0</v>
      </c>
      <c r="AC49" s="285">
        <v>0</v>
      </c>
    </row>
    <row r="50" spans="1:29" ht="37.5">
      <c r="A50" s="230" t="s">
        <v>42</v>
      </c>
      <c r="B50" s="229" t="s">
        <v>43</v>
      </c>
      <c r="C50" s="180">
        <f t="shared" si="25"/>
        <v>9146.8021100000005</v>
      </c>
      <c r="D50" s="178">
        <f>G50+I50+K50+M50+O50+Q50+S50+U50+W50</f>
        <v>3685.9428900000003</v>
      </c>
      <c r="E50" s="228">
        <f t="shared" si="20"/>
        <v>40.297612713958671</v>
      </c>
      <c r="F50" s="180">
        <f>SUM(F51:F119)</f>
        <v>84.241119999999995</v>
      </c>
      <c r="G50" s="180">
        <f t="shared" ref="G50:W50" si="27">SUM(G51:G119)</f>
        <v>53.174309999999998</v>
      </c>
      <c r="H50" s="180">
        <f t="shared" si="27"/>
        <v>127.32844</v>
      </c>
      <c r="I50" s="180">
        <f t="shared" si="27"/>
        <v>34.187560000000005</v>
      </c>
      <c r="J50" s="180">
        <f t="shared" si="27"/>
        <v>639.46199999999999</v>
      </c>
      <c r="K50" s="180">
        <f t="shared" si="27"/>
        <v>51.297330000000002</v>
      </c>
      <c r="L50" s="180">
        <f t="shared" si="27"/>
        <v>392.20200000000006</v>
      </c>
      <c r="M50" s="180">
        <f t="shared" si="27"/>
        <v>98.970069999999993</v>
      </c>
      <c r="N50" s="180">
        <f t="shared" si="27"/>
        <v>1097.1072899999999</v>
      </c>
      <c r="O50" s="180">
        <f t="shared" si="27"/>
        <v>104.64057</v>
      </c>
      <c r="P50" s="180">
        <f t="shared" si="27"/>
        <v>825.65854000000002</v>
      </c>
      <c r="Q50" s="180">
        <f t="shared" si="27"/>
        <v>266.20991000000004</v>
      </c>
      <c r="R50" s="180">
        <f t="shared" si="27"/>
        <v>2250.12772</v>
      </c>
      <c r="S50" s="180">
        <f t="shared" si="27"/>
        <v>881.72223000000008</v>
      </c>
      <c r="T50" s="180">
        <f t="shared" si="27"/>
        <v>1215.1659999999999</v>
      </c>
      <c r="U50" s="180">
        <f t="shared" si="27"/>
        <v>939.82103999999993</v>
      </c>
      <c r="V50" s="180">
        <f t="shared" si="27"/>
        <v>2515.509</v>
      </c>
      <c r="W50" s="180">
        <f t="shared" si="27"/>
        <v>1255.9198699999999</v>
      </c>
      <c r="X50" s="180">
        <f t="shared" ref="X50:AC50" si="28">SUM(X51:X110)</f>
        <v>0</v>
      </c>
      <c r="Y50" s="180">
        <f t="shared" si="28"/>
        <v>0</v>
      </c>
      <c r="Z50" s="180">
        <f t="shared" si="28"/>
        <v>0</v>
      </c>
      <c r="AA50" s="180">
        <f t="shared" si="28"/>
        <v>0</v>
      </c>
      <c r="AB50" s="180">
        <f t="shared" si="28"/>
        <v>0</v>
      </c>
      <c r="AC50" s="180">
        <f t="shared" si="28"/>
        <v>0</v>
      </c>
    </row>
    <row r="51" spans="1:29" ht="15.75">
      <c r="A51" s="224" t="s">
        <v>44</v>
      </c>
      <c r="B51" s="343" t="s">
        <v>258</v>
      </c>
      <c r="C51" s="221">
        <f t="shared" ref="C51:C102" si="29">F51+H51+J51+L51+N51+P51+R51+T51+V51</f>
        <v>47.256999999999998</v>
      </c>
      <c r="D51" s="219">
        <f t="shared" ref="D51:D102" si="30">G51+I51+K51+M51+O51+Q51+S51+U51+W51</f>
        <v>31.864000000000001</v>
      </c>
      <c r="E51" s="222">
        <f t="shared" si="20"/>
        <v>67.427047844763749</v>
      </c>
      <c r="F51" s="221">
        <v>0</v>
      </c>
      <c r="G51" s="219"/>
      <c r="H51" s="219">
        <f>10314/1000</f>
        <v>10.314</v>
      </c>
      <c r="I51" s="219">
        <f>(1719+6876)/1000</f>
        <v>8.5950000000000006</v>
      </c>
      <c r="J51" s="219">
        <v>0</v>
      </c>
      <c r="K51" s="225"/>
      <c r="L51" s="221">
        <f>10942/1000</f>
        <v>10.942</v>
      </c>
      <c r="M51" s="219">
        <f>1719/1000</f>
        <v>1.7190000000000001</v>
      </c>
      <c r="N51" s="219">
        <f>1996/1000</f>
        <v>1.996</v>
      </c>
      <c r="O51" s="219">
        <f>(630+3438+1718+1719+1718+1719)/1000</f>
        <v>10.942</v>
      </c>
      <c r="P51" s="219">
        <f>361/1000</f>
        <v>0.36099999999999999</v>
      </c>
      <c r="Q51" s="219">
        <f>1200/1000</f>
        <v>1.2</v>
      </c>
      <c r="R51" s="221">
        <v>6.3310000000000004</v>
      </c>
      <c r="S51" s="219"/>
      <c r="T51" s="219">
        <v>11.413</v>
      </c>
      <c r="U51" s="219">
        <f>(5970+1719)/1000</f>
        <v>7.6890000000000001</v>
      </c>
      <c r="V51" s="219">
        <v>5.9</v>
      </c>
      <c r="W51" s="225">
        <f>1719/1000</f>
        <v>1.7190000000000001</v>
      </c>
      <c r="X51" s="221"/>
      <c r="Y51" s="219"/>
      <c r="Z51" s="219"/>
      <c r="AA51" s="219"/>
      <c r="AB51" s="219"/>
      <c r="AC51" s="225"/>
    </row>
    <row r="52" spans="1:29" ht="15.75">
      <c r="A52" s="224" t="s">
        <v>45</v>
      </c>
      <c r="B52" s="343" t="s">
        <v>257</v>
      </c>
      <c r="C52" s="221">
        <f t="shared" si="29"/>
        <v>0</v>
      </c>
      <c r="D52" s="219">
        <f t="shared" si="30"/>
        <v>0</v>
      </c>
      <c r="E52" s="222" t="e">
        <f t="shared" si="20"/>
        <v>#DIV/0!</v>
      </c>
      <c r="F52" s="221">
        <v>0</v>
      </c>
      <c r="G52" s="219"/>
      <c r="H52" s="219">
        <v>0</v>
      </c>
      <c r="I52" s="219"/>
      <c r="J52" s="219">
        <v>0</v>
      </c>
      <c r="K52" s="225"/>
      <c r="L52" s="221">
        <v>0</v>
      </c>
      <c r="M52" s="219"/>
      <c r="N52" s="219">
        <v>0</v>
      </c>
      <c r="O52" s="219"/>
      <c r="P52" s="219">
        <v>0</v>
      </c>
      <c r="Q52" s="219"/>
      <c r="R52" s="221">
        <v>0</v>
      </c>
      <c r="S52" s="219"/>
      <c r="T52" s="219">
        <v>0</v>
      </c>
      <c r="U52" s="219"/>
      <c r="V52" s="219">
        <v>0</v>
      </c>
      <c r="W52" s="225"/>
      <c r="X52" s="221"/>
      <c r="Y52" s="219"/>
      <c r="Z52" s="219"/>
      <c r="AA52" s="219"/>
      <c r="AB52" s="219"/>
      <c r="AC52" s="225"/>
    </row>
    <row r="53" spans="1:29" ht="15.75">
      <c r="A53" s="224" t="s">
        <v>46</v>
      </c>
      <c r="B53" s="343" t="s">
        <v>47</v>
      </c>
      <c r="C53" s="221">
        <f t="shared" si="29"/>
        <v>23.393999999999998</v>
      </c>
      <c r="D53" s="219">
        <f t="shared" si="30"/>
        <v>23.393999999999998</v>
      </c>
      <c r="E53" s="222">
        <f t="shared" si="20"/>
        <v>100</v>
      </c>
      <c r="F53" s="221">
        <f>23394/1000</f>
        <v>23.393999999999998</v>
      </c>
      <c r="G53" s="219">
        <f>23394/1000</f>
        <v>23.393999999999998</v>
      </c>
      <c r="H53" s="219">
        <v>0</v>
      </c>
      <c r="I53" s="219"/>
      <c r="J53" s="219">
        <v>0</v>
      </c>
      <c r="K53" s="225"/>
      <c r="L53" s="221">
        <v>0</v>
      </c>
      <c r="M53" s="219"/>
      <c r="N53" s="219">
        <v>0</v>
      </c>
      <c r="O53" s="219"/>
      <c r="P53" s="219">
        <v>0</v>
      </c>
      <c r="Q53" s="219"/>
      <c r="R53" s="221">
        <v>0</v>
      </c>
      <c r="S53" s="219"/>
      <c r="T53" s="219">
        <v>0</v>
      </c>
      <c r="U53" s="219"/>
      <c r="V53" s="219">
        <v>0</v>
      </c>
      <c r="W53" s="225"/>
      <c r="X53" s="221"/>
      <c r="Y53" s="219"/>
      <c r="Z53" s="219"/>
      <c r="AA53" s="219"/>
      <c r="AB53" s="219"/>
      <c r="AC53" s="225"/>
    </row>
    <row r="54" spans="1:29" ht="31.5">
      <c r="A54" s="224" t="s">
        <v>48</v>
      </c>
      <c r="B54" s="343" t="s">
        <v>256</v>
      </c>
      <c r="C54" s="221">
        <f t="shared" si="29"/>
        <v>27.3</v>
      </c>
      <c r="D54" s="219">
        <f t="shared" si="30"/>
        <v>0</v>
      </c>
      <c r="E54" s="222">
        <f t="shared" si="20"/>
        <v>0</v>
      </c>
      <c r="F54" s="221">
        <v>0</v>
      </c>
      <c r="G54" s="219"/>
      <c r="H54" s="219">
        <v>0</v>
      </c>
      <c r="I54" s="219"/>
      <c r="J54" s="219">
        <v>0</v>
      </c>
      <c r="K54" s="225"/>
      <c r="L54" s="221">
        <f>13500/1000</f>
        <v>13.5</v>
      </c>
      <c r="M54" s="219"/>
      <c r="N54" s="219">
        <v>0</v>
      </c>
      <c r="O54" s="219"/>
      <c r="P54" s="219">
        <v>0</v>
      </c>
      <c r="Q54" s="219"/>
      <c r="R54" s="221">
        <v>0</v>
      </c>
      <c r="S54" s="219"/>
      <c r="T54" s="219">
        <v>13.8</v>
      </c>
      <c r="U54" s="219"/>
      <c r="V54" s="219">
        <v>0</v>
      </c>
      <c r="W54" s="225"/>
      <c r="X54" s="221"/>
      <c r="Y54" s="219"/>
      <c r="Z54" s="219"/>
      <c r="AA54" s="219"/>
      <c r="AB54" s="219"/>
      <c r="AC54" s="225"/>
    </row>
    <row r="55" spans="1:29" ht="15.75">
      <c r="A55" s="224" t="s">
        <v>49</v>
      </c>
      <c r="B55" s="343" t="s">
        <v>273</v>
      </c>
      <c r="C55" s="221">
        <f t="shared" ref="C55" si="31">F55+H55+J55+L55+N55+P55+R55+T55+V55</f>
        <v>17.25</v>
      </c>
      <c r="D55" s="219">
        <f t="shared" ref="D55" si="32">G55+I55+K55+M55+O55+Q55+S55+U55+W55</f>
        <v>0</v>
      </c>
      <c r="E55" s="222">
        <f t="shared" ref="E55" si="33">D55/C55*100</f>
        <v>0</v>
      </c>
      <c r="F55" s="221">
        <v>0</v>
      </c>
      <c r="G55" s="219"/>
      <c r="H55" s="219">
        <v>0</v>
      </c>
      <c r="I55" s="219"/>
      <c r="J55" s="219">
        <v>0</v>
      </c>
      <c r="K55" s="225"/>
      <c r="L55" s="221">
        <v>0</v>
      </c>
      <c r="M55" s="219"/>
      <c r="N55" s="219">
        <v>0</v>
      </c>
      <c r="O55" s="219"/>
      <c r="P55" s="219">
        <v>0</v>
      </c>
      <c r="Q55" s="219"/>
      <c r="R55" s="221">
        <v>0</v>
      </c>
      <c r="S55" s="219"/>
      <c r="T55" s="219">
        <v>0</v>
      </c>
      <c r="U55" s="219"/>
      <c r="V55" s="219">
        <v>17.25</v>
      </c>
      <c r="W55" s="225"/>
      <c r="X55" s="221"/>
      <c r="Y55" s="219"/>
      <c r="Z55" s="219"/>
      <c r="AA55" s="219"/>
      <c r="AB55" s="219"/>
      <c r="AC55" s="225"/>
    </row>
    <row r="56" spans="1:29" ht="15.75">
      <c r="A56" s="224" t="s">
        <v>50</v>
      </c>
      <c r="B56" s="343" t="s">
        <v>255</v>
      </c>
      <c r="C56" s="221">
        <f t="shared" si="29"/>
        <v>99.9</v>
      </c>
      <c r="D56" s="219">
        <f t="shared" si="30"/>
        <v>45.498600000000003</v>
      </c>
      <c r="E56" s="222">
        <f t="shared" si="20"/>
        <v>45.544144144144141</v>
      </c>
      <c r="F56" s="221">
        <v>0</v>
      </c>
      <c r="G56" s="219"/>
      <c r="H56" s="219">
        <f>15000/1000</f>
        <v>15</v>
      </c>
      <c r="I56" s="219">
        <f>6499.8/1000</f>
        <v>6.4998000000000005</v>
      </c>
      <c r="J56" s="219">
        <f>19000/1000</f>
        <v>19</v>
      </c>
      <c r="K56" s="225"/>
      <c r="L56" s="221">
        <f>23000/1000</f>
        <v>23</v>
      </c>
      <c r="M56" s="219"/>
      <c r="N56" s="219">
        <v>0</v>
      </c>
      <c r="O56" s="219"/>
      <c r="P56" s="219">
        <f>19000/1000</f>
        <v>19</v>
      </c>
      <c r="Q56" s="219">
        <f>(6499.8+6499.8+6499.8)/1000</f>
        <v>19.499400000000001</v>
      </c>
      <c r="R56" s="221">
        <v>0</v>
      </c>
      <c r="S56" s="219">
        <f>(6499.8+6499.8)/1000</f>
        <v>12.999600000000001</v>
      </c>
      <c r="T56" s="219">
        <v>0</v>
      </c>
      <c r="U56" s="219">
        <f>6499.8/1000</f>
        <v>6.4998000000000005</v>
      </c>
      <c r="V56" s="219">
        <v>23.9</v>
      </c>
      <c r="W56" s="225"/>
      <c r="X56" s="221"/>
      <c r="Y56" s="219"/>
      <c r="Z56" s="219"/>
      <c r="AA56" s="219"/>
      <c r="AB56" s="219"/>
      <c r="AC56" s="225"/>
    </row>
    <row r="57" spans="1:29" ht="15.75">
      <c r="A57" s="224" t="s">
        <v>51</v>
      </c>
      <c r="B57" s="343" t="s">
        <v>254</v>
      </c>
      <c r="C57" s="221">
        <f t="shared" si="29"/>
        <v>76.024000000000001</v>
      </c>
      <c r="D57" s="219">
        <f t="shared" si="30"/>
        <v>73.914000000000001</v>
      </c>
      <c r="E57" s="222">
        <f t="shared" si="20"/>
        <v>97.224560665053133</v>
      </c>
      <c r="F57" s="221">
        <f>7204/1000</f>
        <v>7.2039999999999997</v>
      </c>
      <c r="G57" s="219">
        <f>5026/1000</f>
        <v>5.0259999999999998</v>
      </c>
      <c r="H57" s="219">
        <f>8858/1000</f>
        <v>8.8580000000000005</v>
      </c>
      <c r="I57" s="219">
        <f>5026/1000</f>
        <v>5.0259999999999998</v>
      </c>
      <c r="J57" s="219">
        <f>4866/1000</f>
        <v>4.8659999999999997</v>
      </c>
      <c r="K57" s="225">
        <f>(5026-52)/1000</f>
        <v>4.9740000000000002</v>
      </c>
      <c r="L57" s="221">
        <f>8416/1000</f>
        <v>8.4160000000000004</v>
      </c>
      <c r="M57" s="219">
        <f>(5330+2530+550+550-52)/1000</f>
        <v>8.9079999999999995</v>
      </c>
      <c r="N57" s="219">
        <f>7716/1000</f>
        <v>7.7160000000000002</v>
      </c>
      <c r="O57" s="219">
        <f>(550+2530+550+5330-52)/1000</f>
        <v>8.9079999999999995</v>
      </c>
      <c r="P57" s="219">
        <f>7016/1000</f>
        <v>7.016</v>
      </c>
      <c r="Q57" s="219">
        <f>(550+2530+4780+550-52)/1000</f>
        <v>8.3580000000000005</v>
      </c>
      <c r="R57" s="221">
        <v>7.7160000000000002</v>
      </c>
      <c r="S57" s="219">
        <f>(4230+2530+550+550)/1000</f>
        <v>7.86</v>
      </c>
      <c r="T57" s="221">
        <v>12.116</v>
      </c>
      <c r="U57" s="219">
        <f>(4780+3300+2530+550+550+450+450)/1000</f>
        <v>12.61</v>
      </c>
      <c r="V57" s="221">
        <v>12.116</v>
      </c>
      <c r="W57" s="225">
        <f>(4780+3300+2530+550+450+450+184)/1000</f>
        <v>12.244</v>
      </c>
      <c r="X57" s="221"/>
      <c r="Y57" s="219"/>
      <c r="Z57" s="219"/>
      <c r="AA57" s="219"/>
      <c r="AB57" s="219"/>
      <c r="AC57" s="225"/>
    </row>
    <row r="58" spans="1:29" ht="31.5">
      <c r="A58" s="224" t="s">
        <v>52</v>
      </c>
      <c r="B58" s="344" t="s">
        <v>253</v>
      </c>
      <c r="C58" s="221">
        <f t="shared" si="29"/>
        <v>4.8339999999999987</v>
      </c>
      <c r="D58" s="219">
        <f t="shared" si="30"/>
        <v>0</v>
      </c>
      <c r="E58" s="222">
        <f t="shared" si="20"/>
        <v>0</v>
      </c>
      <c r="F58" s="221">
        <f>306/1000</f>
        <v>0.30599999999999999</v>
      </c>
      <c r="G58" s="219"/>
      <c r="H58" s="219">
        <f>566/1000</f>
        <v>0.56599999999999995</v>
      </c>
      <c r="I58" s="219"/>
      <c r="J58" s="219">
        <f>566/1000</f>
        <v>0.56599999999999995</v>
      </c>
      <c r="K58" s="225"/>
      <c r="L58" s="221">
        <f>566/1000</f>
        <v>0.56599999999999995</v>
      </c>
      <c r="M58" s="219"/>
      <c r="N58" s="219">
        <f>566/1000</f>
        <v>0.56599999999999995</v>
      </c>
      <c r="O58" s="219"/>
      <c r="P58" s="219">
        <f>566/1000</f>
        <v>0.56599999999999995</v>
      </c>
      <c r="Q58" s="219"/>
      <c r="R58" s="219">
        <v>0.56599999999999995</v>
      </c>
      <c r="S58" s="219"/>
      <c r="T58" s="219">
        <v>0.56599999999999995</v>
      </c>
      <c r="U58" s="219"/>
      <c r="V58" s="219">
        <v>0.56599999999999995</v>
      </c>
      <c r="W58" s="225"/>
      <c r="X58" s="221"/>
      <c r="Y58" s="219"/>
      <c r="Z58" s="219"/>
      <c r="AA58" s="219"/>
      <c r="AB58" s="219"/>
      <c r="AC58" s="225"/>
    </row>
    <row r="59" spans="1:29" ht="15.75">
      <c r="A59" s="224" t="s">
        <v>53</v>
      </c>
      <c r="B59" s="343" t="s">
        <v>252</v>
      </c>
      <c r="C59" s="221">
        <f t="shared" si="29"/>
        <v>28.518000000000001</v>
      </c>
      <c r="D59" s="219">
        <f t="shared" si="30"/>
        <v>20.998999999999999</v>
      </c>
      <c r="E59" s="222">
        <f t="shared" si="20"/>
        <v>73.634195946419794</v>
      </c>
      <c r="F59" s="221">
        <f>17000/1000</f>
        <v>17</v>
      </c>
      <c r="G59" s="219">
        <f>17000/1000</f>
        <v>17</v>
      </c>
      <c r="H59" s="219">
        <f>11518/1000</f>
        <v>11.518000000000001</v>
      </c>
      <c r="I59" s="219"/>
      <c r="J59" s="219">
        <v>0</v>
      </c>
      <c r="K59" s="225"/>
      <c r="L59" s="221"/>
      <c r="M59" s="219"/>
      <c r="N59" s="219">
        <v>0</v>
      </c>
      <c r="O59" s="219">
        <f>3999/1000</f>
        <v>3.9990000000000001</v>
      </c>
      <c r="P59" s="219">
        <v>0</v>
      </c>
      <c r="Q59" s="219"/>
      <c r="R59" s="221">
        <v>0</v>
      </c>
      <c r="S59" s="219"/>
      <c r="T59" s="219">
        <v>0</v>
      </c>
      <c r="U59" s="219"/>
      <c r="V59" s="219">
        <v>0</v>
      </c>
      <c r="W59" s="225"/>
      <c r="X59" s="221"/>
      <c r="Y59" s="219"/>
      <c r="Z59" s="219"/>
      <c r="AA59" s="219"/>
      <c r="AB59" s="219"/>
      <c r="AC59" s="225"/>
    </row>
    <row r="60" spans="1:29" ht="15.75">
      <c r="A60" s="224" t="s">
        <v>54</v>
      </c>
      <c r="B60" s="343" t="s">
        <v>251</v>
      </c>
      <c r="C60" s="221">
        <f t="shared" si="29"/>
        <v>31.299599999999998</v>
      </c>
      <c r="D60" s="219">
        <f t="shared" si="30"/>
        <v>11.2996</v>
      </c>
      <c r="E60" s="222">
        <f t="shared" si="20"/>
        <v>36.101419826451462</v>
      </c>
      <c r="F60" s="221">
        <v>0</v>
      </c>
      <c r="G60" s="219"/>
      <c r="H60" s="219">
        <v>0</v>
      </c>
      <c r="I60" s="219"/>
      <c r="J60" s="219">
        <v>0</v>
      </c>
      <c r="K60" s="225"/>
      <c r="L60" s="221">
        <v>5.3304999999999998</v>
      </c>
      <c r="M60" s="219"/>
      <c r="N60" s="219">
        <v>0</v>
      </c>
      <c r="O60" s="219"/>
      <c r="P60" s="219">
        <v>5.9691000000000001</v>
      </c>
      <c r="Q60" s="219"/>
      <c r="R60" s="221">
        <v>20</v>
      </c>
      <c r="S60" s="219"/>
      <c r="T60" s="219">
        <v>0</v>
      </c>
      <c r="U60" s="219">
        <f>11299.6/1000</f>
        <v>11.2996</v>
      </c>
      <c r="V60" s="219">
        <v>0</v>
      </c>
      <c r="W60" s="225"/>
      <c r="X60" s="221"/>
      <c r="Y60" s="219"/>
      <c r="Z60" s="219"/>
      <c r="AA60" s="219"/>
      <c r="AB60" s="219"/>
      <c r="AC60" s="225"/>
    </row>
    <row r="61" spans="1:29" ht="15.75">
      <c r="A61" s="224" t="s">
        <v>55</v>
      </c>
      <c r="B61" s="343" t="s">
        <v>317</v>
      </c>
      <c r="C61" s="221">
        <f t="shared" si="29"/>
        <v>0</v>
      </c>
      <c r="D61" s="219">
        <f t="shared" si="30"/>
        <v>0</v>
      </c>
      <c r="E61" s="222" t="e">
        <f t="shared" si="20"/>
        <v>#DIV/0!</v>
      </c>
      <c r="F61" s="221">
        <v>0</v>
      </c>
      <c r="G61" s="219"/>
      <c r="H61" s="219">
        <v>0</v>
      </c>
      <c r="I61" s="219"/>
      <c r="J61" s="219">
        <v>0</v>
      </c>
      <c r="K61" s="225"/>
      <c r="L61" s="221">
        <v>0</v>
      </c>
      <c r="M61" s="219"/>
      <c r="N61" s="219">
        <v>0</v>
      </c>
      <c r="O61" s="219"/>
      <c r="P61" s="219">
        <v>0</v>
      </c>
      <c r="Q61" s="219"/>
      <c r="R61" s="221">
        <v>0</v>
      </c>
      <c r="S61" s="219"/>
      <c r="T61" s="219">
        <v>0</v>
      </c>
      <c r="U61" s="219"/>
      <c r="V61" s="219">
        <v>0</v>
      </c>
      <c r="W61" s="225"/>
      <c r="X61" s="221"/>
      <c r="Y61" s="219"/>
      <c r="Z61" s="219"/>
      <c r="AA61" s="219"/>
      <c r="AB61" s="219"/>
      <c r="AC61" s="225"/>
    </row>
    <row r="62" spans="1:29" ht="15.75">
      <c r="A62" s="224" t="s">
        <v>56</v>
      </c>
      <c r="B62" s="343" t="s">
        <v>250</v>
      </c>
      <c r="C62" s="221">
        <f t="shared" si="29"/>
        <v>5.8020100000000001</v>
      </c>
      <c r="D62" s="219">
        <f t="shared" si="30"/>
        <v>5.80166</v>
      </c>
      <c r="E62" s="222">
        <f t="shared" si="20"/>
        <v>99.993967607777307</v>
      </c>
      <c r="F62" s="221">
        <v>0</v>
      </c>
      <c r="G62" s="219"/>
      <c r="H62" s="219">
        <v>0</v>
      </c>
      <c r="I62" s="219"/>
      <c r="J62" s="219">
        <v>0</v>
      </c>
      <c r="K62" s="225"/>
      <c r="L62" s="221">
        <v>0</v>
      </c>
      <c r="M62" s="219"/>
      <c r="N62" s="219">
        <v>3.4116599999999999</v>
      </c>
      <c r="O62" s="219"/>
      <c r="P62" s="219">
        <v>0</v>
      </c>
      <c r="Q62" s="219"/>
      <c r="R62" s="221">
        <v>0</v>
      </c>
      <c r="S62" s="219"/>
      <c r="T62" s="219">
        <v>2.3903500000000002</v>
      </c>
      <c r="U62" s="219">
        <f>(2390+2216.48+1195.18)/1000</f>
        <v>5.80166</v>
      </c>
      <c r="V62" s="219">
        <v>0</v>
      </c>
      <c r="W62" s="225"/>
      <c r="X62" s="221"/>
      <c r="Y62" s="219"/>
      <c r="Z62" s="219"/>
      <c r="AA62" s="219"/>
      <c r="AB62" s="219"/>
      <c r="AC62" s="225"/>
    </row>
    <row r="63" spans="1:29" ht="31.5">
      <c r="A63" s="224" t="s">
        <v>57</v>
      </c>
      <c r="B63" s="343" t="s">
        <v>249</v>
      </c>
      <c r="C63" s="221">
        <f t="shared" si="29"/>
        <v>4.6013700000000002</v>
      </c>
      <c r="D63" s="219">
        <f t="shared" si="30"/>
        <v>0.13200000000000001</v>
      </c>
      <c r="E63" s="222">
        <f t="shared" si="20"/>
        <v>2.8687108404670782</v>
      </c>
      <c r="F63" s="221">
        <v>0</v>
      </c>
      <c r="G63" s="219"/>
      <c r="H63" s="219">
        <f>4601.37/1000</f>
        <v>4.6013700000000002</v>
      </c>
      <c r="I63" s="219"/>
      <c r="J63" s="219">
        <v>0</v>
      </c>
      <c r="K63" s="225"/>
      <c r="L63" s="221">
        <v>0</v>
      </c>
      <c r="M63" s="219"/>
      <c r="N63" s="219">
        <v>0</v>
      </c>
      <c r="O63" s="219"/>
      <c r="P63" s="219">
        <v>0</v>
      </c>
      <c r="Q63" s="219"/>
      <c r="R63" s="221">
        <v>0</v>
      </c>
      <c r="S63" s="219"/>
      <c r="T63" s="219">
        <v>0</v>
      </c>
      <c r="U63" s="219">
        <f>132/1000</f>
        <v>0.13200000000000001</v>
      </c>
      <c r="V63" s="219">
        <v>0</v>
      </c>
      <c r="W63" s="225"/>
      <c r="X63" s="221"/>
      <c r="Y63" s="219"/>
      <c r="Z63" s="219"/>
      <c r="AA63" s="219"/>
      <c r="AB63" s="219"/>
      <c r="AC63" s="225"/>
    </row>
    <row r="64" spans="1:29" ht="31.5">
      <c r="A64" s="224" t="s">
        <v>58</v>
      </c>
      <c r="B64" s="343" t="s">
        <v>248</v>
      </c>
      <c r="C64" s="221">
        <f t="shared" ref="C64" si="34">F64+H64+J64+L64+N64+P64+R64+T64+V64</f>
        <v>16.351590000000002</v>
      </c>
      <c r="D64" s="219">
        <f t="shared" ref="D64" si="35">G64+I64+K64+M64+O64+Q64+S64+U64+W64</f>
        <v>14.35159</v>
      </c>
      <c r="E64" s="222">
        <f t="shared" ref="E64" si="36">D64/C64*100</f>
        <v>87.768773556577671</v>
      </c>
      <c r="F64" s="221">
        <v>0</v>
      </c>
      <c r="G64" s="219"/>
      <c r="H64" s="219">
        <v>0</v>
      </c>
      <c r="I64" s="219"/>
      <c r="J64" s="219">
        <v>0</v>
      </c>
      <c r="K64" s="225"/>
      <c r="L64" s="221">
        <v>0</v>
      </c>
      <c r="M64" s="219"/>
      <c r="N64" s="219">
        <v>7.5734000000000004</v>
      </c>
      <c r="O64" s="219"/>
      <c r="P64" s="219">
        <v>4.9844900000000001</v>
      </c>
      <c r="Q64" s="219"/>
      <c r="R64" s="221">
        <v>1.7937000000000001</v>
      </c>
      <c r="S64" s="219">
        <f>14351.59/1000</f>
        <v>14.35159</v>
      </c>
      <c r="T64" s="219">
        <v>2</v>
      </c>
      <c r="U64" s="219"/>
      <c r="V64" s="219">
        <v>0</v>
      </c>
      <c r="W64" s="225"/>
      <c r="X64" s="221"/>
      <c r="Y64" s="219"/>
      <c r="Z64" s="219"/>
      <c r="AA64" s="219"/>
      <c r="AB64" s="219"/>
      <c r="AC64" s="225"/>
    </row>
    <row r="65" spans="1:29" ht="15.75">
      <c r="A65" s="224" t="s">
        <v>59</v>
      </c>
      <c r="B65" s="343" t="s">
        <v>274</v>
      </c>
      <c r="C65" s="221">
        <f t="shared" si="29"/>
        <v>5.0999999999999996</v>
      </c>
      <c r="D65" s="219">
        <f t="shared" si="30"/>
        <v>2.5</v>
      </c>
      <c r="E65" s="222">
        <f t="shared" si="20"/>
        <v>49.019607843137258</v>
      </c>
      <c r="F65" s="221">
        <v>0</v>
      </c>
      <c r="G65" s="219"/>
      <c r="H65" s="219">
        <v>0</v>
      </c>
      <c r="I65" s="219"/>
      <c r="J65" s="219">
        <v>0</v>
      </c>
      <c r="K65" s="225"/>
      <c r="L65" s="221">
        <v>0</v>
      </c>
      <c r="M65" s="219"/>
      <c r="N65" s="219">
        <v>0</v>
      </c>
      <c r="O65" s="219"/>
      <c r="P65" s="219">
        <f>600/1000</f>
        <v>0.6</v>
      </c>
      <c r="Q65" s="219"/>
      <c r="R65" s="221">
        <v>4</v>
      </c>
      <c r="S65" s="219"/>
      <c r="T65" s="219">
        <v>0</v>
      </c>
      <c r="U65" s="219">
        <f>2500/1000</f>
        <v>2.5</v>
      </c>
      <c r="V65" s="219">
        <v>0.5</v>
      </c>
      <c r="W65" s="225"/>
      <c r="X65" s="221"/>
      <c r="Y65" s="219"/>
      <c r="Z65" s="219"/>
      <c r="AA65" s="219"/>
      <c r="AB65" s="219"/>
      <c r="AC65" s="225"/>
    </row>
    <row r="66" spans="1:29" ht="31.5">
      <c r="A66" s="224" t="s">
        <v>60</v>
      </c>
      <c r="B66" s="343" t="s">
        <v>318</v>
      </c>
      <c r="C66" s="221">
        <f t="shared" si="29"/>
        <v>21.175000000000001</v>
      </c>
      <c r="D66" s="219">
        <f t="shared" si="30"/>
        <v>0</v>
      </c>
      <c r="E66" s="222">
        <f t="shared" si="20"/>
        <v>0</v>
      </c>
      <c r="F66" s="221">
        <v>0</v>
      </c>
      <c r="G66" s="219"/>
      <c r="H66" s="219">
        <v>0</v>
      </c>
      <c r="I66" s="219"/>
      <c r="J66" s="219">
        <v>0</v>
      </c>
      <c r="K66" s="225"/>
      <c r="L66" s="221">
        <v>0</v>
      </c>
      <c r="M66" s="219"/>
      <c r="N66" s="219">
        <v>0</v>
      </c>
      <c r="O66" s="219"/>
      <c r="P66" s="219">
        <v>0</v>
      </c>
      <c r="Q66" s="219"/>
      <c r="R66" s="221"/>
      <c r="S66" s="219"/>
      <c r="T66" s="219"/>
      <c r="U66" s="219"/>
      <c r="V66" s="219">
        <v>21.175000000000001</v>
      </c>
      <c r="W66" s="225"/>
      <c r="X66" s="221"/>
      <c r="Y66" s="219"/>
      <c r="Z66" s="219"/>
      <c r="AA66" s="219"/>
      <c r="AB66" s="219"/>
      <c r="AC66" s="225"/>
    </row>
    <row r="67" spans="1:29" ht="38.25" customHeight="1">
      <c r="A67" s="224" t="s">
        <v>61</v>
      </c>
      <c r="B67" s="343" t="s">
        <v>247</v>
      </c>
      <c r="C67" s="221">
        <f t="shared" si="29"/>
        <v>34.639679999999998</v>
      </c>
      <c r="D67" s="219">
        <f t="shared" si="30"/>
        <v>34.639679999999998</v>
      </c>
      <c r="E67" s="222">
        <f t="shared" si="20"/>
        <v>100</v>
      </c>
      <c r="F67" s="221">
        <v>0</v>
      </c>
      <c r="G67" s="219"/>
      <c r="H67" s="219">
        <v>0</v>
      </c>
      <c r="I67" s="219"/>
      <c r="J67" s="219">
        <v>0</v>
      </c>
      <c r="K67" s="225"/>
      <c r="L67" s="221">
        <v>0</v>
      </c>
      <c r="M67" s="219"/>
      <c r="N67" s="219">
        <v>0</v>
      </c>
      <c r="O67" s="219"/>
      <c r="P67" s="219">
        <v>5.9035299999999999</v>
      </c>
      <c r="Q67" s="219"/>
      <c r="R67" s="221">
        <v>28.736149999999999</v>
      </c>
      <c r="S67" s="219">
        <f>34639.68/1000</f>
        <v>34.639679999999998</v>
      </c>
      <c r="T67" s="219">
        <v>0</v>
      </c>
      <c r="U67" s="219"/>
      <c r="V67" s="219">
        <v>0</v>
      </c>
      <c r="W67" s="225"/>
      <c r="X67" s="221"/>
      <c r="Y67" s="219"/>
      <c r="Z67" s="219"/>
      <c r="AA67" s="219"/>
      <c r="AB67" s="219"/>
      <c r="AC67" s="225"/>
    </row>
    <row r="68" spans="1:29" ht="38.25" customHeight="1">
      <c r="A68" s="224" t="s">
        <v>62</v>
      </c>
      <c r="B68" s="343" t="s">
        <v>246</v>
      </c>
      <c r="C68" s="221">
        <f t="shared" ref="C68" si="37">F68+H68+J68+L68+N68+P68+R68+T68+V68</f>
        <v>1160.2588100000003</v>
      </c>
      <c r="D68" s="219">
        <f t="shared" ref="D68" si="38">G68+I68+K68+M68+O68+Q68+S68+U68+W68</f>
        <v>1026.09493</v>
      </c>
      <c r="E68" s="222">
        <f t="shared" ref="E68" si="39">D68/C68*100</f>
        <v>88.436728181361516</v>
      </c>
      <c r="F68" s="221">
        <f>8614/1000</f>
        <v>8.6140000000000008</v>
      </c>
      <c r="G68" s="219"/>
      <c r="H68" s="219">
        <f>5348/1000</f>
        <v>5.3479999999999999</v>
      </c>
      <c r="I68" s="219"/>
      <c r="J68" s="219">
        <v>170.55135999999999</v>
      </c>
      <c r="K68" s="225"/>
      <c r="L68" s="221">
        <f>259684/1000</f>
        <v>259.68400000000003</v>
      </c>
      <c r="M68" s="219"/>
      <c r="N68" s="219">
        <v>245.34211999999999</v>
      </c>
      <c r="O68" s="219"/>
      <c r="P68" s="219">
        <v>193.25251</v>
      </c>
      <c r="Q68" s="219">
        <f>162383/1000</f>
        <v>162.38300000000001</v>
      </c>
      <c r="R68" s="221">
        <v>263.27514000000002</v>
      </c>
      <c r="S68" s="219">
        <f>195235.71/1000</f>
        <v>195.23570999999998</v>
      </c>
      <c r="T68" s="219">
        <v>13.366680000000001</v>
      </c>
      <c r="U68" s="219">
        <f>22026.52/1000</f>
        <v>22.026520000000001</v>
      </c>
      <c r="V68" s="219">
        <v>0.82499999999999996</v>
      </c>
      <c r="W68" s="225">
        <f>(447021.68+199428.02)/1000</f>
        <v>646.44970000000001</v>
      </c>
      <c r="X68" s="221"/>
      <c r="Y68" s="219"/>
      <c r="Z68" s="219"/>
      <c r="AA68" s="219"/>
      <c r="AB68" s="219"/>
      <c r="AC68" s="225"/>
    </row>
    <row r="69" spans="1:29" ht="31.5">
      <c r="A69" s="224" t="s">
        <v>63</v>
      </c>
      <c r="B69" s="343" t="s">
        <v>245</v>
      </c>
      <c r="C69" s="221">
        <f t="shared" si="29"/>
        <v>8.6269299999999998</v>
      </c>
      <c r="D69" s="219">
        <f t="shared" si="30"/>
        <v>0</v>
      </c>
      <c r="E69" s="222">
        <f t="shared" si="20"/>
        <v>0</v>
      </c>
      <c r="F69" s="221">
        <v>0</v>
      </c>
      <c r="G69" s="219"/>
      <c r="H69" s="219">
        <v>0</v>
      </c>
      <c r="I69" s="219"/>
      <c r="J69" s="219">
        <v>0</v>
      </c>
      <c r="K69" s="225"/>
      <c r="L69" s="221">
        <v>0</v>
      </c>
      <c r="M69" s="219"/>
      <c r="N69" s="219">
        <v>8.6269299999999998</v>
      </c>
      <c r="O69" s="219">
        <v>0</v>
      </c>
      <c r="P69" s="219">
        <v>0</v>
      </c>
      <c r="Q69" s="219"/>
      <c r="R69" s="221">
        <v>0</v>
      </c>
      <c r="S69" s="219"/>
      <c r="T69" s="219">
        <v>0</v>
      </c>
      <c r="U69" s="219"/>
      <c r="V69" s="219">
        <v>0</v>
      </c>
      <c r="W69" s="225"/>
      <c r="X69" s="221"/>
      <c r="Y69" s="219"/>
      <c r="Z69" s="219"/>
      <c r="AA69" s="219"/>
      <c r="AB69" s="219"/>
      <c r="AC69" s="225"/>
    </row>
    <row r="70" spans="1:29" ht="15.75">
      <c r="A70" s="224" t="s">
        <v>64</v>
      </c>
      <c r="B70" s="343" t="s">
        <v>319</v>
      </c>
      <c r="C70" s="221">
        <f t="shared" si="29"/>
        <v>0</v>
      </c>
      <c r="D70" s="219">
        <f t="shared" si="30"/>
        <v>0</v>
      </c>
      <c r="E70" s="222" t="e">
        <f t="shared" si="20"/>
        <v>#DIV/0!</v>
      </c>
      <c r="F70" s="221">
        <v>0</v>
      </c>
      <c r="G70" s="219"/>
      <c r="H70" s="219">
        <v>0</v>
      </c>
      <c r="I70" s="219"/>
      <c r="J70" s="219">
        <v>0</v>
      </c>
      <c r="K70" s="225"/>
      <c r="L70" s="221">
        <v>0</v>
      </c>
      <c r="M70" s="219"/>
      <c r="N70" s="219">
        <v>0</v>
      </c>
      <c r="O70" s="219"/>
      <c r="P70" s="219">
        <v>0</v>
      </c>
      <c r="Q70" s="219"/>
      <c r="R70" s="221">
        <v>0</v>
      </c>
      <c r="S70" s="219"/>
      <c r="T70" s="219">
        <v>0</v>
      </c>
      <c r="U70" s="219"/>
      <c r="V70" s="219">
        <v>0</v>
      </c>
      <c r="W70" s="225"/>
      <c r="X70" s="221"/>
      <c r="Y70" s="219"/>
      <c r="Z70" s="219"/>
      <c r="AA70" s="219"/>
      <c r="AB70" s="219"/>
      <c r="AC70" s="225"/>
    </row>
    <row r="71" spans="1:29" ht="15.75">
      <c r="A71" s="224" t="s">
        <v>65</v>
      </c>
      <c r="B71" s="343" t="s">
        <v>244</v>
      </c>
      <c r="C71" s="221">
        <f t="shared" si="29"/>
        <v>65.914259999999999</v>
      </c>
      <c r="D71" s="219">
        <f t="shared" si="30"/>
        <v>39.221260000000001</v>
      </c>
      <c r="E71" s="222">
        <f t="shared" si="20"/>
        <v>59.50345190858549</v>
      </c>
      <c r="F71" s="221">
        <v>0</v>
      </c>
      <c r="G71" s="219"/>
      <c r="H71" s="219">
        <v>0</v>
      </c>
      <c r="I71" s="219"/>
      <c r="J71" s="219">
        <v>0</v>
      </c>
      <c r="K71" s="225"/>
      <c r="L71" s="221">
        <v>0</v>
      </c>
      <c r="M71" s="219"/>
      <c r="N71" s="219">
        <f>39221.26/1000</f>
        <v>39.221260000000001</v>
      </c>
      <c r="O71" s="219">
        <f>39221.26/1000</f>
        <v>39.221260000000001</v>
      </c>
      <c r="P71" s="219">
        <v>0</v>
      </c>
      <c r="Q71" s="219"/>
      <c r="R71" s="221">
        <v>15</v>
      </c>
      <c r="S71" s="219"/>
      <c r="T71" s="219">
        <v>11.693</v>
      </c>
      <c r="U71" s="219"/>
      <c r="V71" s="219">
        <v>0</v>
      </c>
      <c r="W71" s="225"/>
      <c r="X71" s="221"/>
      <c r="Y71" s="219"/>
      <c r="Z71" s="219"/>
      <c r="AA71" s="219"/>
      <c r="AB71" s="219"/>
      <c r="AC71" s="225"/>
    </row>
    <row r="72" spans="1:29" ht="15.75">
      <c r="A72" s="224" t="s">
        <v>66</v>
      </c>
      <c r="B72" s="343" t="s">
        <v>320</v>
      </c>
      <c r="C72" s="221">
        <f t="shared" si="29"/>
        <v>59.092800000000004</v>
      </c>
      <c r="D72" s="219">
        <f t="shared" si="30"/>
        <v>37.782800000000002</v>
      </c>
      <c r="E72" s="222">
        <f t="shared" si="20"/>
        <v>63.93807705845721</v>
      </c>
      <c r="F72" s="221">
        <v>0</v>
      </c>
      <c r="G72" s="219"/>
      <c r="H72" s="219">
        <v>0</v>
      </c>
      <c r="I72" s="219"/>
      <c r="J72" s="219">
        <f>37782.8/1000</f>
        <v>37.782800000000002</v>
      </c>
      <c r="K72" s="225"/>
      <c r="L72" s="221">
        <v>0</v>
      </c>
      <c r="M72" s="219">
        <f>37782.8/1000</f>
        <v>37.782800000000002</v>
      </c>
      <c r="N72" s="219">
        <v>0</v>
      </c>
      <c r="O72" s="219"/>
      <c r="P72" s="219">
        <v>0</v>
      </c>
      <c r="Q72" s="219"/>
      <c r="R72" s="221">
        <v>15</v>
      </c>
      <c r="S72" s="219"/>
      <c r="T72" s="219">
        <v>6.31</v>
      </c>
      <c r="U72" s="219"/>
      <c r="V72" s="219"/>
      <c r="W72" s="225"/>
      <c r="X72" s="221"/>
      <c r="Y72" s="219"/>
      <c r="Z72" s="219"/>
      <c r="AA72" s="219"/>
      <c r="AB72" s="219"/>
      <c r="AC72" s="225"/>
    </row>
    <row r="73" spans="1:29" ht="31.5">
      <c r="A73" s="224" t="s">
        <v>67</v>
      </c>
      <c r="B73" s="343" t="s">
        <v>243</v>
      </c>
      <c r="C73" s="221">
        <f t="shared" si="29"/>
        <v>542.86400000000003</v>
      </c>
      <c r="D73" s="219">
        <f t="shared" si="30"/>
        <v>382.79</v>
      </c>
      <c r="E73" s="222">
        <f t="shared" si="20"/>
        <v>70.51305667717881</v>
      </c>
      <c r="F73" s="221">
        <v>0</v>
      </c>
      <c r="G73" s="219"/>
      <c r="H73" s="219">
        <v>0</v>
      </c>
      <c r="I73" s="219"/>
      <c r="J73" s="219">
        <f>323832/1000</f>
        <v>323.83199999999999</v>
      </c>
      <c r="K73" s="225"/>
      <c r="L73" s="221">
        <v>0</v>
      </c>
      <c r="M73" s="219"/>
      <c r="N73" s="219">
        <f>110040/1000</f>
        <v>110.04</v>
      </c>
      <c r="O73" s="219"/>
      <c r="P73" s="219">
        <f>108992/1000</f>
        <v>108.992</v>
      </c>
      <c r="Q73" s="219"/>
      <c r="R73" s="221">
        <v>0</v>
      </c>
      <c r="S73" s="219"/>
      <c r="T73" s="219">
        <v>0</v>
      </c>
      <c r="U73" s="219">
        <f>382790/1000</f>
        <v>382.79</v>
      </c>
      <c r="V73" s="219">
        <v>0</v>
      </c>
      <c r="W73" s="225"/>
      <c r="X73" s="221"/>
      <c r="Y73" s="219"/>
      <c r="Z73" s="219"/>
      <c r="AA73" s="219"/>
      <c r="AB73" s="219"/>
      <c r="AC73" s="225"/>
    </row>
    <row r="74" spans="1:29" ht="78.75">
      <c r="A74" s="224" t="s">
        <v>68</v>
      </c>
      <c r="B74" s="343" t="s">
        <v>242</v>
      </c>
      <c r="C74" s="221">
        <f t="shared" si="29"/>
        <v>45.892910000000001</v>
      </c>
      <c r="D74" s="219">
        <f t="shared" si="30"/>
        <v>44.392909999999993</v>
      </c>
      <c r="E74" s="222">
        <f t="shared" si="20"/>
        <v>96.731521274201157</v>
      </c>
      <c r="F74" s="221">
        <f>4449.31/1000</f>
        <v>4.4493100000000005</v>
      </c>
      <c r="G74" s="219">
        <f>2949.31/1000</f>
        <v>2.9493100000000001</v>
      </c>
      <c r="H74" s="219">
        <f>2949.31/1000</f>
        <v>2.9493100000000001</v>
      </c>
      <c r="I74" s="219">
        <f>2949.31/1000</f>
        <v>2.9493100000000001</v>
      </c>
      <c r="J74" s="219">
        <f>2949.31/1000</f>
        <v>2.9493100000000001</v>
      </c>
      <c r="K74" s="225">
        <f>2949.31/1000</f>
        <v>2.9493100000000001</v>
      </c>
      <c r="L74" s="221">
        <f>5618.81/1000</f>
        <v>5.6188100000000007</v>
      </c>
      <c r="M74" s="219">
        <f>(2949.31+2064.32)/1000</f>
        <v>5.01363</v>
      </c>
      <c r="N74" s="219">
        <f>5013.63/1000</f>
        <v>5.01363</v>
      </c>
      <c r="O74" s="219">
        <f>(2949.31+2064.32)/1000</f>
        <v>5.01363</v>
      </c>
      <c r="P74" s="219">
        <f>4408.45/1000</f>
        <v>4.4084500000000002</v>
      </c>
      <c r="Q74" s="219">
        <f>(2949.31+2064.32)/1000</f>
        <v>5.01363</v>
      </c>
      <c r="R74" s="221">
        <v>5.01363</v>
      </c>
      <c r="S74" s="219"/>
      <c r="T74" s="219">
        <v>7.7452300000000003</v>
      </c>
      <c r="U74" s="219">
        <f>(2949.31+2949.31+2731.6+2064.32+2064.32)/1000</f>
        <v>12.758859999999999</v>
      </c>
      <c r="V74" s="219">
        <v>7.7452300000000003</v>
      </c>
      <c r="W74" s="225">
        <f>(2929.31+2731.6+2064.32+20)/1000</f>
        <v>7.7452299999999994</v>
      </c>
      <c r="X74" s="221"/>
      <c r="Y74" s="219"/>
      <c r="Z74" s="219"/>
      <c r="AA74" s="219"/>
      <c r="AB74" s="219"/>
      <c r="AC74" s="225"/>
    </row>
    <row r="75" spans="1:29" ht="78.75">
      <c r="A75" s="224" t="s">
        <v>69</v>
      </c>
      <c r="B75" s="343" t="s">
        <v>241</v>
      </c>
      <c r="C75" s="221">
        <f t="shared" si="29"/>
        <v>35.089650000000006</v>
      </c>
      <c r="D75" s="219">
        <f t="shared" si="30"/>
        <v>29.330000000000002</v>
      </c>
      <c r="E75" s="222">
        <f t="shared" si="20"/>
        <v>83.58590068581475</v>
      </c>
      <c r="F75" s="221">
        <f>3200/1000</f>
        <v>3.2</v>
      </c>
      <c r="G75" s="219">
        <f>(310+2695)/1000</f>
        <v>3.0049999999999999</v>
      </c>
      <c r="H75" s="219">
        <f>2800/1000</f>
        <v>2.8</v>
      </c>
      <c r="I75" s="219">
        <f>310/1000</f>
        <v>0.31</v>
      </c>
      <c r="J75" s="219">
        <f>2800/1000</f>
        <v>2.8</v>
      </c>
      <c r="K75" s="225">
        <f>(1925+310)/1000</f>
        <v>2.2349999999999999</v>
      </c>
      <c r="L75" s="221">
        <f>4060/1000</f>
        <v>4.0599999999999996</v>
      </c>
      <c r="M75" s="219">
        <f>(310+930+2310)/1000</f>
        <v>3.55</v>
      </c>
      <c r="N75" s="219">
        <f>3740/1000</f>
        <v>3.74</v>
      </c>
      <c r="O75" s="219">
        <f>(2310+2310+930+310)/1000</f>
        <v>5.86</v>
      </c>
      <c r="P75" s="219">
        <f>3420/1000</f>
        <v>3.42</v>
      </c>
      <c r="Q75" s="219">
        <f>(2310+930+310)/1000</f>
        <v>3.55</v>
      </c>
      <c r="R75" s="221">
        <v>3.74</v>
      </c>
      <c r="S75" s="219">
        <f>(2310+930+310)/1000</f>
        <v>3.55</v>
      </c>
      <c r="T75" s="219">
        <v>5.36965</v>
      </c>
      <c r="U75" s="219">
        <f>(2310+930+310)/1000</f>
        <v>3.55</v>
      </c>
      <c r="V75" s="219">
        <v>5.96</v>
      </c>
      <c r="W75" s="225">
        <f>(1240+1240+930+310)/1000</f>
        <v>3.72</v>
      </c>
      <c r="X75" s="221"/>
      <c r="Y75" s="219"/>
      <c r="Z75" s="219"/>
      <c r="AA75" s="219"/>
      <c r="AB75" s="219"/>
      <c r="AC75" s="225"/>
    </row>
    <row r="76" spans="1:29" ht="31.5">
      <c r="A76" s="224" t="s">
        <v>70</v>
      </c>
      <c r="B76" s="345" t="s">
        <v>321</v>
      </c>
      <c r="C76" s="221">
        <f t="shared" ref="C76:C77" si="40">F76+H76+J76+L76+N76+P76+R76+T76+V76</f>
        <v>26.30012</v>
      </c>
      <c r="D76" s="219">
        <f t="shared" ref="D76:D77" si="41">G76+I76+K76+M76+O76+Q76+S76+U76+W76</f>
        <v>22.400000000000002</v>
      </c>
      <c r="E76" s="222">
        <f t="shared" ref="E76:E77" si="42">D76/C76*100</f>
        <v>85.170714049973924</v>
      </c>
      <c r="F76" s="221">
        <f>2400.12/1000</f>
        <v>2.4001199999999998</v>
      </c>
      <c r="G76" s="219">
        <f>1800/1000</f>
        <v>1.8</v>
      </c>
      <c r="H76" s="219">
        <f>2100/1000</f>
        <v>2.1</v>
      </c>
      <c r="I76" s="219">
        <f>1800/1000</f>
        <v>1.8</v>
      </c>
      <c r="J76" s="219">
        <f>2100/1000</f>
        <v>2.1</v>
      </c>
      <c r="K76" s="225">
        <f>1800/1000</f>
        <v>1.8</v>
      </c>
      <c r="L76" s="221">
        <f>3800/1000</f>
        <v>3.8</v>
      </c>
      <c r="M76" s="219">
        <f>(900+1800)/1000</f>
        <v>2.7</v>
      </c>
      <c r="N76" s="219">
        <f>3100/1000</f>
        <v>3.1</v>
      </c>
      <c r="O76" s="219">
        <f>(1800+900)/1000</f>
        <v>2.7</v>
      </c>
      <c r="P76" s="219">
        <f>2400/1000</f>
        <v>2.4</v>
      </c>
      <c r="Q76" s="219">
        <f>(900+1800)/1000</f>
        <v>2.7</v>
      </c>
      <c r="R76" s="221">
        <v>3.1</v>
      </c>
      <c r="S76" s="219">
        <f>(1800+900)/1000</f>
        <v>2.7</v>
      </c>
      <c r="T76" s="219">
        <v>3.65</v>
      </c>
      <c r="U76" s="219">
        <f>(1800+900+400)/1000</f>
        <v>3.1</v>
      </c>
      <c r="V76" s="219">
        <v>3.65</v>
      </c>
      <c r="W76" s="225">
        <f>(1800+900+400)/1000</f>
        <v>3.1</v>
      </c>
      <c r="X76" s="221"/>
      <c r="Y76" s="219"/>
      <c r="Z76" s="219"/>
      <c r="AA76" s="219"/>
      <c r="AB76" s="219"/>
      <c r="AC76" s="225"/>
    </row>
    <row r="77" spans="1:29" ht="15.75">
      <c r="A77" s="224" t="s">
        <v>71</v>
      </c>
      <c r="B77" s="346" t="s">
        <v>240</v>
      </c>
      <c r="C77" s="221">
        <f t="shared" si="40"/>
        <v>122.34000000000002</v>
      </c>
      <c r="D77" s="219">
        <f t="shared" si="41"/>
        <v>50.167999999999999</v>
      </c>
      <c r="E77" s="222">
        <f t="shared" si="42"/>
        <v>41.007029589668129</v>
      </c>
      <c r="F77" s="221">
        <v>0</v>
      </c>
      <c r="G77" s="219"/>
      <c r="H77" s="219">
        <v>0</v>
      </c>
      <c r="I77" s="219"/>
      <c r="J77" s="219">
        <v>0</v>
      </c>
      <c r="K77" s="225"/>
      <c r="L77" s="221">
        <v>0</v>
      </c>
      <c r="M77" s="219"/>
      <c r="N77" s="219">
        <f>6150/1000</f>
        <v>6.15</v>
      </c>
      <c r="O77" s="219"/>
      <c r="P77" s="219">
        <v>0</v>
      </c>
      <c r="Q77" s="219"/>
      <c r="R77" s="221">
        <v>0</v>
      </c>
      <c r="S77" s="219"/>
      <c r="T77" s="219">
        <v>110.04</v>
      </c>
      <c r="U77" s="219"/>
      <c r="V77" s="219">
        <v>6.15</v>
      </c>
      <c r="W77" s="225">
        <f>50168/1000</f>
        <v>50.167999999999999</v>
      </c>
      <c r="X77" s="221"/>
      <c r="Y77" s="219"/>
      <c r="Z77" s="219"/>
      <c r="AA77" s="219"/>
      <c r="AB77" s="219"/>
      <c r="AC77" s="225"/>
    </row>
    <row r="78" spans="1:29" ht="31.5">
      <c r="A78" s="224" t="s">
        <v>73</v>
      </c>
      <c r="B78" s="343" t="s">
        <v>275</v>
      </c>
      <c r="C78" s="221">
        <f t="shared" si="29"/>
        <v>22.766999999999999</v>
      </c>
      <c r="D78" s="219">
        <f t="shared" si="30"/>
        <v>5.1513599999999995</v>
      </c>
      <c r="E78" s="222">
        <f t="shared" ref="E78:E127" si="43">D78/C78*100</f>
        <v>22.626432995124521</v>
      </c>
      <c r="F78" s="221">
        <v>0</v>
      </c>
      <c r="G78" s="219"/>
      <c r="H78" s="219">
        <f>800/1000</f>
        <v>0.8</v>
      </c>
      <c r="I78" s="219"/>
      <c r="J78" s="219">
        <v>0</v>
      </c>
      <c r="K78" s="225"/>
      <c r="L78" s="221">
        <v>0</v>
      </c>
      <c r="M78" s="219"/>
      <c r="N78" s="219">
        <v>0</v>
      </c>
      <c r="O78" s="219"/>
      <c r="P78" s="219">
        <v>0</v>
      </c>
      <c r="Q78" s="219"/>
      <c r="R78" s="221">
        <v>0</v>
      </c>
      <c r="S78" s="219"/>
      <c r="T78" s="219">
        <v>21.966999999999999</v>
      </c>
      <c r="U78" s="219"/>
      <c r="V78" s="219">
        <v>0</v>
      </c>
      <c r="W78" s="225">
        <f>5151.36/1000</f>
        <v>5.1513599999999995</v>
      </c>
      <c r="X78" s="221"/>
      <c r="Y78" s="219"/>
      <c r="Z78" s="219"/>
      <c r="AA78" s="219"/>
      <c r="AB78" s="219"/>
      <c r="AC78" s="225"/>
    </row>
    <row r="79" spans="1:29" ht="15.75">
      <c r="A79" s="224" t="s">
        <v>74</v>
      </c>
      <c r="B79" s="343" t="s">
        <v>276</v>
      </c>
      <c r="C79" s="221">
        <f t="shared" si="29"/>
        <v>26.5</v>
      </c>
      <c r="D79" s="219">
        <f t="shared" si="30"/>
        <v>0</v>
      </c>
      <c r="E79" s="222">
        <f t="shared" si="43"/>
        <v>0</v>
      </c>
      <c r="F79" s="221">
        <v>0</v>
      </c>
      <c r="G79" s="219"/>
      <c r="H79" s="219">
        <v>0</v>
      </c>
      <c r="I79" s="219"/>
      <c r="J79" s="219">
        <v>0</v>
      </c>
      <c r="K79" s="225"/>
      <c r="L79" s="221">
        <v>0</v>
      </c>
      <c r="M79" s="219"/>
      <c r="N79" s="219">
        <v>0</v>
      </c>
      <c r="O79" s="219"/>
      <c r="P79" s="219">
        <v>0</v>
      </c>
      <c r="Q79" s="219"/>
      <c r="R79" s="221">
        <v>26.5</v>
      </c>
      <c r="S79" s="219"/>
      <c r="T79" s="219">
        <v>0</v>
      </c>
      <c r="U79" s="219"/>
      <c r="V79" s="219">
        <v>0</v>
      </c>
      <c r="W79" s="225"/>
      <c r="X79" s="221"/>
      <c r="Y79" s="219"/>
      <c r="Z79" s="219"/>
      <c r="AA79" s="219"/>
      <c r="AB79" s="219"/>
      <c r="AC79" s="225"/>
    </row>
    <row r="80" spans="1:29" ht="31.5">
      <c r="A80" s="224" t="s">
        <v>75</v>
      </c>
      <c r="B80" s="343" t="s">
        <v>239</v>
      </c>
      <c r="C80" s="221">
        <f t="shared" si="29"/>
        <v>26.779829999999997</v>
      </c>
      <c r="D80" s="219">
        <f t="shared" si="30"/>
        <v>18.082799999999999</v>
      </c>
      <c r="E80" s="222">
        <f t="shared" si="43"/>
        <v>67.523953662140499</v>
      </c>
      <c r="F80" s="221">
        <v>0</v>
      </c>
      <c r="G80" s="219"/>
      <c r="H80" s="219">
        <v>0</v>
      </c>
      <c r="I80" s="219"/>
      <c r="J80" s="219">
        <v>0</v>
      </c>
      <c r="K80" s="225"/>
      <c r="L80" s="221">
        <v>0</v>
      </c>
      <c r="M80" s="219"/>
      <c r="N80" s="219">
        <f>6274.83/1000</f>
        <v>6.2748299999999997</v>
      </c>
      <c r="O80" s="219"/>
      <c r="P80" s="219">
        <v>0</v>
      </c>
      <c r="Q80" s="219"/>
      <c r="R80" s="221">
        <v>11.807969999999999</v>
      </c>
      <c r="S80" s="219">
        <f>18082.8/1000</f>
        <v>18.082799999999999</v>
      </c>
      <c r="T80" s="219">
        <v>8.6970299999999998</v>
      </c>
      <c r="U80" s="219"/>
      <c r="V80" s="219">
        <v>0</v>
      </c>
      <c r="W80" s="225"/>
      <c r="X80" s="221"/>
      <c r="Y80" s="219"/>
      <c r="Z80" s="219"/>
      <c r="AA80" s="219"/>
      <c r="AB80" s="219"/>
      <c r="AC80" s="225"/>
    </row>
    <row r="81" spans="1:29" ht="15.75">
      <c r="A81" s="224" t="s">
        <v>76</v>
      </c>
      <c r="B81" s="343" t="s">
        <v>238</v>
      </c>
      <c r="C81" s="221">
        <f t="shared" si="29"/>
        <v>30</v>
      </c>
      <c r="D81" s="219">
        <f t="shared" si="30"/>
        <v>0</v>
      </c>
      <c r="E81" s="222">
        <f t="shared" si="43"/>
        <v>0</v>
      </c>
      <c r="F81" s="221">
        <v>0</v>
      </c>
      <c r="G81" s="219"/>
      <c r="H81" s="219">
        <v>0</v>
      </c>
      <c r="I81" s="219"/>
      <c r="J81" s="219">
        <v>0</v>
      </c>
      <c r="K81" s="225"/>
      <c r="L81" s="221">
        <v>0</v>
      </c>
      <c r="M81" s="219"/>
      <c r="N81" s="219">
        <v>0</v>
      </c>
      <c r="O81" s="219"/>
      <c r="P81" s="219">
        <v>0</v>
      </c>
      <c r="Q81" s="219"/>
      <c r="R81" s="221">
        <v>0</v>
      </c>
      <c r="S81" s="219"/>
      <c r="T81" s="219">
        <v>0</v>
      </c>
      <c r="U81" s="219"/>
      <c r="V81" s="219">
        <v>30</v>
      </c>
      <c r="W81" s="225"/>
      <c r="X81" s="221"/>
      <c r="Y81" s="219"/>
      <c r="Z81" s="219"/>
      <c r="AA81" s="219"/>
      <c r="AB81" s="219"/>
      <c r="AC81" s="225"/>
    </row>
    <row r="82" spans="1:29" ht="15.75">
      <c r="A82" s="224" t="s">
        <v>77</v>
      </c>
      <c r="B82" s="344" t="s">
        <v>237</v>
      </c>
      <c r="C82" s="221">
        <f t="shared" si="29"/>
        <v>3.3</v>
      </c>
      <c r="D82" s="219">
        <f t="shared" si="30"/>
        <v>0</v>
      </c>
      <c r="E82" s="222">
        <f t="shared" si="43"/>
        <v>0</v>
      </c>
      <c r="F82" s="221">
        <v>0</v>
      </c>
      <c r="G82" s="219"/>
      <c r="H82" s="219">
        <v>0</v>
      </c>
      <c r="I82" s="219"/>
      <c r="J82" s="219">
        <v>0</v>
      </c>
      <c r="K82" s="225"/>
      <c r="L82" s="221">
        <v>0</v>
      </c>
      <c r="M82" s="219"/>
      <c r="N82" s="219">
        <v>0</v>
      </c>
      <c r="O82" s="219"/>
      <c r="P82" s="219">
        <v>0</v>
      </c>
      <c r="Q82" s="219"/>
      <c r="R82" s="221">
        <v>0</v>
      </c>
      <c r="S82" s="219"/>
      <c r="T82" s="219">
        <v>3.3</v>
      </c>
      <c r="U82" s="219"/>
      <c r="V82" s="219">
        <v>0</v>
      </c>
      <c r="W82" s="225"/>
      <c r="X82" s="221"/>
      <c r="Y82" s="219"/>
      <c r="Z82" s="219"/>
      <c r="AA82" s="219"/>
      <c r="AB82" s="219"/>
      <c r="AC82" s="225"/>
    </row>
    <row r="83" spans="1:29" ht="15.75">
      <c r="A83" s="224" t="s">
        <v>235</v>
      </c>
      <c r="B83" s="343" t="s">
        <v>236</v>
      </c>
      <c r="C83" s="221">
        <f t="shared" si="29"/>
        <v>1.6439999999999999</v>
      </c>
      <c r="D83" s="219">
        <f t="shared" si="30"/>
        <v>0</v>
      </c>
      <c r="E83" s="222">
        <f t="shared" si="43"/>
        <v>0</v>
      </c>
      <c r="F83" s="221">
        <v>0</v>
      </c>
      <c r="G83" s="219"/>
      <c r="H83" s="219">
        <v>0</v>
      </c>
      <c r="I83" s="219"/>
      <c r="J83" s="219">
        <v>0</v>
      </c>
      <c r="K83" s="225"/>
      <c r="L83" s="221">
        <v>0</v>
      </c>
      <c r="M83" s="219"/>
      <c r="N83" s="219">
        <v>0</v>
      </c>
      <c r="O83" s="219"/>
      <c r="P83" s="219">
        <v>0</v>
      </c>
      <c r="Q83" s="219"/>
      <c r="R83" s="221">
        <v>0</v>
      </c>
      <c r="S83" s="219"/>
      <c r="T83" s="219">
        <v>1.6439999999999999</v>
      </c>
      <c r="U83" s="219"/>
      <c r="V83" s="219">
        <v>0</v>
      </c>
      <c r="W83" s="225"/>
      <c r="X83" s="221"/>
      <c r="Y83" s="219"/>
      <c r="Z83" s="219"/>
      <c r="AA83" s="219"/>
      <c r="AB83" s="219"/>
      <c r="AC83" s="225"/>
    </row>
    <row r="84" spans="1:29" ht="31.5">
      <c r="A84" s="224" t="s">
        <v>78</v>
      </c>
      <c r="B84" s="343" t="s">
        <v>322</v>
      </c>
      <c r="C84" s="221">
        <f t="shared" si="29"/>
        <v>30</v>
      </c>
      <c r="D84" s="219">
        <f t="shared" si="30"/>
        <v>0</v>
      </c>
      <c r="E84" s="222">
        <f t="shared" si="43"/>
        <v>0</v>
      </c>
      <c r="F84" s="221">
        <v>0</v>
      </c>
      <c r="G84" s="219"/>
      <c r="H84" s="219">
        <v>0</v>
      </c>
      <c r="I84" s="219"/>
      <c r="J84" s="219">
        <v>0</v>
      </c>
      <c r="K84" s="225"/>
      <c r="L84" s="221">
        <v>0</v>
      </c>
      <c r="M84" s="219"/>
      <c r="N84" s="219">
        <v>0</v>
      </c>
      <c r="O84" s="219"/>
      <c r="P84" s="219">
        <v>0</v>
      </c>
      <c r="Q84" s="219"/>
      <c r="R84" s="221">
        <v>0</v>
      </c>
      <c r="S84" s="219"/>
      <c r="T84" s="219">
        <v>0</v>
      </c>
      <c r="U84" s="219"/>
      <c r="V84" s="219">
        <v>30</v>
      </c>
      <c r="W84" s="225"/>
      <c r="X84" s="221"/>
      <c r="Y84" s="219"/>
      <c r="Z84" s="219"/>
      <c r="AA84" s="219"/>
      <c r="AB84" s="219"/>
      <c r="AC84" s="225"/>
    </row>
    <row r="85" spans="1:29" ht="15.75">
      <c r="A85" s="224" t="s">
        <v>79</v>
      </c>
      <c r="B85" s="343" t="s">
        <v>72</v>
      </c>
      <c r="C85" s="221">
        <f t="shared" si="29"/>
        <v>82.082999999999998</v>
      </c>
      <c r="D85" s="219">
        <f t="shared" si="30"/>
        <v>61.340299999999999</v>
      </c>
      <c r="E85" s="222">
        <f t="shared" si="43"/>
        <v>74.729602962854671</v>
      </c>
      <c r="F85" s="221">
        <f>6081/1000</f>
        <v>6.0810000000000004</v>
      </c>
      <c r="G85" s="219"/>
      <c r="H85" s="219">
        <f>6083/1000</f>
        <v>6.0830000000000002</v>
      </c>
      <c r="I85" s="219">
        <f>(3949.68+1211.6+3949.68-51.51-52)/1000</f>
        <v>9.0074499999999986</v>
      </c>
      <c r="J85" s="219">
        <f>6614/1000</f>
        <v>6.6139999999999999</v>
      </c>
      <c r="K85" s="225">
        <f>(3846.66+103.02+2423.2-337.55-492.31-51.51)/1000</f>
        <v>5.4915099999999981</v>
      </c>
      <c r="L85" s="221">
        <f>10509/1000</f>
        <v>10.509</v>
      </c>
      <c r="M85" s="219">
        <f>(1021.6+949.78+3298.02+651.66+2423.2-51.51-492.31-154.76)/1000</f>
        <v>7.6456799999999978</v>
      </c>
      <c r="N85" s="219">
        <f>8643/1000</f>
        <v>8.6430000000000007</v>
      </c>
      <c r="O85" s="219">
        <f>(949.78+1021.6+3949.68+1211.6-545.82)/1000</f>
        <v>6.5868400000000005</v>
      </c>
      <c r="P85" s="219">
        <f>6945/1000</f>
        <v>6.9450000000000003</v>
      </c>
      <c r="Q85" s="219">
        <f>(3949.68+1021.6+949.78+1211.6-543.82)/1000</f>
        <v>6.5888400000000003</v>
      </c>
      <c r="R85" s="221">
        <v>9.6950000000000003</v>
      </c>
      <c r="S85" s="219">
        <f>(3949.68+1211.6+1021.6+949.78)/1000-0.59</f>
        <v>6.5426599999999997</v>
      </c>
      <c r="T85" s="219">
        <v>13.276</v>
      </c>
      <c r="U85" s="219">
        <f>(3949.68+2102.4+1360.8+1094.4+1021.6+949.78)/1000-0.59</f>
        <v>9.8886600000000016</v>
      </c>
      <c r="V85" s="219">
        <v>14.237</v>
      </c>
      <c r="W85" s="225">
        <f>(3949.68+2102.4+1360.8+1094.4+1021.6+949.78)/1000-0.89</f>
        <v>9.5886600000000008</v>
      </c>
      <c r="X85" s="221"/>
      <c r="Y85" s="219"/>
      <c r="Z85" s="219"/>
      <c r="AA85" s="219"/>
      <c r="AB85" s="219"/>
      <c r="AC85" s="225"/>
    </row>
    <row r="86" spans="1:29" ht="15.75">
      <c r="A86" s="224" t="s">
        <v>80</v>
      </c>
      <c r="B86" s="343" t="s">
        <v>323</v>
      </c>
      <c r="C86" s="221">
        <f t="shared" si="29"/>
        <v>618.41724999999997</v>
      </c>
      <c r="D86" s="219">
        <f t="shared" si="30"/>
        <v>366.99565000000001</v>
      </c>
      <c r="E86" s="222">
        <f t="shared" si="43"/>
        <v>59.344342351381698</v>
      </c>
      <c r="F86" s="221">
        <v>0</v>
      </c>
      <c r="G86" s="219"/>
      <c r="H86" s="219">
        <f>20000/1000</f>
        <v>20</v>
      </c>
      <c r="I86" s="219"/>
      <c r="J86" s="219">
        <v>31.34984</v>
      </c>
      <c r="K86" s="225"/>
      <c r="L86" s="221">
        <v>3.2</v>
      </c>
      <c r="M86" s="219">
        <f>31349.84/1000</f>
        <v>31.34984</v>
      </c>
      <c r="N86" s="219">
        <v>41.769820000000003</v>
      </c>
      <c r="O86" s="219"/>
      <c r="P86" s="219">
        <v>37.856099999999998</v>
      </c>
      <c r="Q86" s="219"/>
      <c r="R86" s="221">
        <v>7.0617999999999999</v>
      </c>
      <c r="S86" s="219">
        <f>28093.42/1000</f>
        <v>28.093419999999998</v>
      </c>
      <c r="T86" s="219">
        <v>317.17968999999999</v>
      </c>
      <c r="U86" s="219">
        <f>(185107.55+89183.81+28856.23)/1000</f>
        <v>303.14758999999998</v>
      </c>
      <c r="V86" s="219">
        <v>160</v>
      </c>
      <c r="W86" s="225">
        <f>4404.8/1000</f>
        <v>4.4047999999999998</v>
      </c>
      <c r="X86" s="221"/>
      <c r="Y86" s="219"/>
      <c r="Z86" s="219"/>
      <c r="AA86" s="219"/>
      <c r="AB86" s="219"/>
      <c r="AC86" s="225"/>
    </row>
    <row r="87" spans="1:29" ht="15.75">
      <c r="A87" s="224" t="s">
        <v>81</v>
      </c>
      <c r="B87" s="343" t="s">
        <v>324</v>
      </c>
      <c r="C87" s="221">
        <f t="shared" si="29"/>
        <v>2.1700000000000001E-3</v>
      </c>
      <c r="D87" s="219">
        <f t="shared" si="30"/>
        <v>3.4000000000000002E-4</v>
      </c>
      <c r="E87" s="222">
        <f t="shared" si="43"/>
        <v>15.668202764976961</v>
      </c>
      <c r="F87" s="221">
        <f>2/1000</f>
        <v>2E-3</v>
      </c>
      <c r="G87" s="219"/>
      <c r="H87" s="219">
        <v>0</v>
      </c>
      <c r="I87" s="219"/>
      <c r="J87" s="219"/>
      <c r="K87" s="225"/>
      <c r="L87" s="221"/>
      <c r="M87" s="219"/>
      <c r="N87" s="219">
        <f>0.17/1000</f>
        <v>1.7000000000000001E-4</v>
      </c>
      <c r="O87" s="219">
        <f>0.17/1000</f>
        <v>1.7000000000000001E-4</v>
      </c>
      <c r="P87" s="219"/>
      <c r="Q87" s="219">
        <f>0.17/1000</f>
        <v>1.7000000000000001E-4</v>
      </c>
      <c r="R87" s="221">
        <v>0</v>
      </c>
      <c r="S87" s="219"/>
      <c r="T87" s="219">
        <v>0</v>
      </c>
      <c r="U87" s="219"/>
      <c r="V87" s="219">
        <v>0</v>
      </c>
      <c r="W87" s="225"/>
      <c r="X87" s="221"/>
      <c r="Y87" s="219"/>
      <c r="Z87" s="219"/>
      <c r="AA87" s="219"/>
      <c r="AB87" s="219"/>
      <c r="AC87" s="225"/>
    </row>
    <row r="88" spans="1:29" ht="31.5">
      <c r="A88" s="224" t="s">
        <v>82</v>
      </c>
      <c r="B88" s="347" t="s">
        <v>325</v>
      </c>
      <c r="C88" s="221">
        <f t="shared" si="29"/>
        <v>19.38</v>
      </c>
      <c r="D88" s="219">
        <f t="shared" si="30"/>
        <v>0</v>
      </c>
      <c r="E88" s="222">
        <f t="shared" si="43"/>
        <v>0</v>
      </c>
      <c r="F88" s="221">
        <v>0</v>
      </c>
      <c r="G88" s="219"/>
      <c r="H88" s="219">
        <v>0</v>
      </c>
      <c r="I88" s="219"/>
      <c r="J88" s="219">
        <v>0</v>
      </c>
      <c r="K88" s="225"/>
      <c r="L88" s="221">
        <f>13360/1000</f>
        <v>13.36</v>
      </c>
      <c r="M88" s="219"/>
      <c r="N88" s="219">
        <f>480/1000</f>
        <v>0.48</v>
      </c>
      <c r="O88" s="219"/>
      <c r="P88" s="219">
        <v>0</v>
      </c>
      <c r="Q88" s="219"/>
      <c r="R88" s="221">
        <v>0</v>
      </c>
      <c r="S88" s="219"/>
      <c r="T88" s="219">
        <v>5.54</v>
      </c>
      <c r="U88" s="219"/>
      <c r="V88" s="219">
        <v>0</v>
      </c>
      <c r="W88" s="225"/>
      <c r="X88" s="221"/>
      <c r="Y88" s="219"/>
      <c r="Z88" s="219"/>
      <c r="AA88" s="219"/>
      <c r="AB88" s="219"/>
      <c r="AC88" s="225"/>
    </row>
    <row r="89" spans="1:29" ht="15.75">
      <c r="A89" s="224" t="s">
        <v>83</v>
      </c>
      <c r="B89" s="343" t="s">
        <v>442</v>
      </c>
      <c r="C89" s="221">
        <f t="shared" si="29"/>
        <v>29.491</v>
      </c>
      <c r="D89" s="219">
        <f t="shared" si="30"/>
        <v>0</v>
      </c>
      <c r="E89" s="222">
        <f t="shared" si="43"/>
        <v>0</v>
      </c>
      <c r="F89" s="221">
        <f>600/1000</f>
        <v>0.6</v>
      </c>
      <c r="G89" s="219"/>
      <c r="H89" s="219">
        <v>0</v>
      </c>
      <c r="I89" s="219"/>
      <c r="J89" s="219">
        <v>0</v>
      </c>
      <c r="K89" s="225"/>
      <c r="L89" s="221">
        <f>3165/1000</f>
        <v>3.165</v>
      </c>
      <c r="M89" s="219"/>
      <c r="N89" s="219">
        <f>3305/1000</f>
        <v>3.3050000000000002</v>
      </c>
      <c r="O89" s="219"/>
      <c r="P89" s="219">
        <f>1000/1000</f>
        <v>1</v>
      </c>
      <c r="Q89" s="219"/>
      <c r="R89" s="221">
        <v>2.6130300000000002</v>
      </c>
      <c r="S89" s="219"/>
      <c r="T89" s="219">
        <v>15.307969999999999</v>
      </c>
      <c r="U89" s="219"/>
      <c r="V89" s="219">
        <v>3.5</v>
      </c>
      <c r="W89" s="225"/>
      <c r="X89" s="221"/>
      <c r="Y89" s="219"/>
      <c r="Z89" s="219"/>
      <c r="AA89" s="219"/>
      <c r="AB89" s="219"/>
      <c r="AC89" s="225"/>
    </row>
    <row r="90" spans="1:29" ht="15.75">
      <c r="A90" s="224" t="s">
        <v>84</v>
      </c>
      <c r="B90" s="343" t="s">
        <v>326</v>
      </c>
      <c r="C90" s="221">
        <f t="shared" si="29"/>
        <v>9.63476</v>
      </c>
      <c r="D90" s="219">
        <f t="shared" si="30"/>
        <v>0</v>
      </c>
      <c r="E90" s="222">
        <f t="shared" si="43"/>
        <v>0</v>
      </c>
      <c r="F90" s="221">
        <v>0</v>
      </c>
      <c r="G90" s="219"/>
      <c r="H90" s="219">
        <v>0</v>
      </c>
      <c r="I90" s="219"/>
      <c r="J90" s="219">
        <v>0</v>
      </c>
      <c r="K90" s="225"/>
      <c r="L90" s="221">
        <v>0</v>
      </c>
      <c r="M90" s="219"/>
      <c r="N90" s="219">
        <v>9.63476</v>
      </c>
      <c r="O90" s="219"/>
      <c r="P90" s="219">
        <v>0</v>
      </c>
      <c r="Q90" s="219"/>
      <c r="R90" s="221">
        <v>0</v>
      </c>
      <c r="S90" s="219"/>
      <c r="T90" s="219">
        <v>0</v>
      </c>
      <c r="U90" s="219"/>
      <c r="V90" s="219">
        <v>0</v>
      </c>
      <c r="W90" s="225"/>
      <c r="X90" s="221"/>
      <c r="Y90" s="219"/>
      <c r="Z90" s="219"/>
      <c r="AA90" s="219"/>
      <c r="AB90" s="219"/>
      <c r="AC90" s="225"/>
    </row>
    <row r="91" spans="1:29" ht="15.75">
      <c r="A91" s="224" t="s">
        <v>85</v>
      </c>
      <c r="B91" s="343" t="s">
        <v>327</v>
      </c>
      <c r="C91" s="221">
        <f t="shared" si="29"/>
        <v>11.82644</v>
      </c>
      <c r="D91" s="219">
        <f t="shared" si="30"/>
        <v>0</v>
      </c>
      <c r="E91" s="222">
        <f t="shared" si="43"/>
        <v>0</v>
      </c>
      <c r="F91" s="221">
        <v>0</v>
      </c>
      <c r="G91" s="219"/>
      <c r="H91" s="219">
        <f>2871.44/1000</f>
        <v>2.8714400000000002</v>
      </c>
      <c r="I91" s="219"/>
      <c r="J91" s="219">
        <v>0</v>
      </c>
      <c r="K91" s="225"/>
      <c r="L91" s="221">
        <v>0</v>
      </c>
      <c r="M91" s="219"/>
      <c r="N91" s="219">
        <v>0</v>
      </c>
      <c r="O91" s="219"/>
      <c r="P91" s="219">
        <v>0</v>
      </c>
      <c r="Q91" s="219"/>
      <c r="R91" s="221">
        <v>0</v>
      </c>
      <c r="S91" s="219"/>
      <c r="T91" s="219">
        <v>0</v>
      </c>
      <c r="U91" s="219"/>
      <c r="V91" s="219">
        <v>8.9550000000000001</v>
      </c>
      <c r="W91" s="225"/>
      <c r="X91" s="221"/>
      <c r="Y91" s="219"/>
      <c r="Z91" s="219"/>
      <c r="AA91" s="219"/>
      <c r="AB91" s="219"/>
      <c r="AC91" s="225"/>
    </row>
    <row r="92" spans="1:29" ht="15.75">
      <c r="A92" s="224" t="s">
        <v>86</v>
      </c>
      <c r="B92" s="343" t="s">
        <v>328</v>
      </c>
      <c r="C92" s="221">
        <f t="shared" si="29"/>
        <v>0</v>
      </c>
      <c r="D92" s="219">
        <f t="shared" si="30"/>
        <v>0</v>
      </c>
      <c r="E92" s="222" t="e">
        <f t="shared" si="43"/>
        <v>#DIV/0!</v>
      </c>
      <c r="F92" s="221">
        <v>0</v>
      </c>
      <c r="G92" s="219"/>
      <c r="H92" s="219">
        <v>0</v>
      </c>
      <c r="I92" s="219"/>
      <c r="J92" s="219">
        <v>0</v>
      </c>
      <c r="K92" s="225"/>
      <c r="L92" s="221">
        <v>0</v>
      </c>
      <c r="M92" s="219"/>
      <c r="N92" s="219">
        <v>0</v>
      </c>
      <c r="O92" s="219"/>
      <c r="P92" s="219">
        <v>0</v>
      </c>
      <c r="Q92" s="219"/>
      <c r="R92" s="221">
        <v>0</v>
      </c>
      <c r="S92" s="219"/>
      <c r="T92" s="219">
        <v>0</v>
      </c>
      <c r="U92" s="219"/>
      <c r="V92" s="219">
        <v>0</v>
      </c>
      <c r="W92" s="225"/>
      <c r="X92" s="221"/>
      <c r="Y92" s="219"/>
      <c r="Z92" s="219"/>
      <c r="AA92" s="219"/>
      <c r="AB92" s="219"/>
      <c r="AC92" s="225"/>
    </row>
    <row r="93" spans="1:29" ht="31.5">
      <c r="A93" s="224" t="s">
        <v>87</v>
      </c>
      <c r="B93" s="343" t="s">
        <v>329</v>
      </c>
      <c r="C93" s="221">
        <f t="shared" si="29"/>
        <v>20.625</v>
      </c>
      <c r="D93" s="219">
        <f t="shared" si="30"/>
        <v>0</v>
      </c>
      <c r="E93" s="222">
        <f t="shared" si="43"/>
        <v>0</v>
      </c>
      <c r="F93" s="221">
        <v>0</v>
      </c>
      <c r="G93" s="219"/>
      <c r="H93" s="219">
        <v>0</v>
      </c>
      <c r="I93" s="219"/>
      <c r="J93" s="219">
        <v>0</v>
      </c>
      <c r="K93" s="225"/>
      <c r="L93" s="221">
        <v>0</v>
      </c>
      <c r="M93" s="219"/>
      <c r="N93" s="219">
        <f>20625/1000</f>
        <v>20.625</v>
      </c>
      <c r="O93" s="219"/>
      <c r="P93" s="219">
        <v>0</v>
      </c>
      <c r="Q93" s="219"/>
      <c r="R93" s="221">
        <v>0</v>
      </c>
      <c r="S93" s="219"/>
      <c r="T93" s="219">
        <v>0</v>
      </c>
      <c r="U93" s="219"/>
      <c r="V93" s="219">
        <v>0</v>
      </c>
      <c r="W93" s="225"/>
      <c r="X93" s="221"/>
      <c r="Y93" s="219"/>
      <c r="Z93" s="219"/>
      <c r="AA93" s="219"/>
      <c r="AB93" s="219"/>
      <c r="AC93" s="225"/>
    </row>
    <row r="94" spans="1:29" ht="31.5">
      <c r="A94" s="224" t="s">
        <v>88</v>
      </c>
      <c r="B94" s="343" t="s">
        <v>330</v>
      </c>
      <c r="C94" s="221">
        <f t="shared" si="29"/>
        <v>0</v>
      </c>
      <c r="D94" s="219">
        <f t="shared" si="30"/>
        <v>0</v>
      </c>
      <c r="E94" s="222" t="e">
        <f t="shared" si="43"/>
        <v>#DIV/0!</v>
      </c>
      <c r="F94" s="221">
        <v>0</v>
      </c>
      <c r="G94" s="219"/>
      <c r="H94" s="219">
        <v>0</v>
      </c>
      <c r="I94" s="219"/>
      <c r="J94" s="219">
        <v>0</v>
      </c>
      <c r="K94" s="225"/>
      <c r="L94" s="221">
        <v>0</v>
      </c>
      <c r="M94" s="219"/>
      <c r="N94" s="219">
        <v>0</v>
      </c>
      <c r="O94" s="219"/>
      <c r="P94" s="219">
        <v>0</v>
      </c>
      <c r="Q94" s="219"/>
      <c r="R94" s="221">
        <v>0</v>
      </c>
      <c r="S94" s="219"/>
      <c r="T94" s="219">
        <v>0</v>
      </c>
      <c r="U94" s="219"/>
      <c r="V94" s="219">
        <v>0</v>
      </c>
      <c r="W94" s="225"/>
      <c r="X94" s="221"/>
      <c r="Y94" s="219"/>
      <c r="Z94" s="219"/>
      <c r="AA94" s="219"/>
      <c r="AB94" s="219"/>
      <c r="AC94" s="225"/>
    </row>
    <row r="95" spans="1:29" ht="15.75">
      <c r="A95" s="224" t="s">
        <v>89</v>
      </c>
      <c r="B95" s="348" t="s">
        <v>331</v>
      </c>
      <c r="C95" s="221">
        <f t="shared" si="29"/>
        <v>874.58987000000002</v>
      </c>
      <c r="D95" s="219">
        <f t="shared" si="30"/>
        <v>874.53743000000009</v>
      </c>
      <c r="E95" s="222">
        <f t="shared" si="43"/>
        <v>99.994004046719638</v>
      </c>
      <c r="F95" s="221">
        <v>0</v>
      </c>
      <c r="G95" s="219"/>
      <c r="H95" s="219">
        <v>0</v>
      </c>
      <c r="I95" s="219"/>
      <c r="J95" s="219">
        <v>0</v>
      </c>
      <c r="K95" s="225"/>
      <c r="L95" s="221">
        <v>0</v>
      </c>
      <c r="M95" s="219"/>
      <c r="N95" s="219">
        <v>0</v>
      </c>
      <c r="O95" s="219"/>
      <c r="P95" s="219">
        <v>0</v>
      </c>
      <c r="Q95" s="219"/>
      <c r="R95" s="221">
        <v>374.58987000000002</v>
      </c>
      <c r="S95" s="219">
        <f>(239658.46+134931.41)/1000</f>
        <v>374.58987000000002</v>
      </c>
      <c r="T95" s="219">
        <v>0</v>
      </c>
      <c r="U95" s="219"/>
      <c r="V95" s="219">
        <v>500</v>
      </c>
      <c r="W95" s="225">
        <f>499947.56/1000</f>
        <v>499.94756000000001</v>
      </c>
      <c r="X95" s="221"/>
      <c r="Y95" s="219"/>
      <c r="Z95" s="219"/>
      <c r="AA95" s="219"/>
      <c r="AB95" s="219"/>
      <c r="AC95" s="225"/>
    </row>
    <row r="96" spans="1:29" ht="15.75">
      <c r="A96" s="224" t="s">
        <v>118</v>
      </c>
      <c r="B96" s="349" t="s">
        <v>332</v>
      </c>
      <c r="C96" s="221">
        <f t="shared" si="29"/>
        <v>1.1000000000000001</v>
      </c>
      <c r="D96" s="219">
        <f t="shared" si="30"/>
        <v>0</v>
      </c>
      <c r="E96" s="222">
        <f t="shared" si="43"/>
        <v>0</v>
      </c>
      <c r="F96" s="221">
        <v>0</v>
      </c>
      <c r="G96" s="219"/>
      <c r="H96" s="219">
        <v>0</v>
      </c>
      <c r="I96" s="219"/>
      <c r="J96" s="219">
        <v>0</v>
      </c>
      <c r="K96" s="225"/>
      <c r="L96" s="221">
        <v>0</v>
      </c>
      <c r="M96" s="219"/>
      <c r="N96" s="219">
        <v>0</v>
      </c>
      <c r="O96" s="219"/>
      <c r="P96" s="219">
        <v>0</v>
      </c>
      <c r="Q96" s="219"/>
      <c r="R96" s="221">
        <v>1.1000000000000001</v>
      </c>
      <c r="S96" s="219"/>
      <c r="T96" s="219">
        <v>0</v>
      </c>
      <c r="U96" s="219"/>
      <c r="V96" s="219">
        <v>0</v>
      </c>
      <c r="W96" s="225"/>
      <c r="X96" s="221"/>
      <c r="Y96" s="219"/>
      <c r="Z96" s="219"/>
      <c r="AA96" s="219"/>
      <c r="AB96" s="219"/>
      <c r="AC96" s="225"/>
    </row>
    <row r="97" spans="1:29" ht="31.5">
      <c r="A97" s="224" t="s">
        <v>119</v>
      </c>
      <c r="B97" s="348" t="s">
        <v>333</v>
      </c>
      <c r="C97" s="221">
        <f t="shared" si="29"/>
        <v>5.16</v>
      </c>
      <c r="D97" s="219">
        <f t="shared" si="30"/>
        <v>0</v>
      </c>
      <c r="E97" s="222">
        <f t="shared" si="43"/>
        <v>0</v>
      </c>
      <c r="F97" s="221">
        <v>0</v>
      </c>
      <c r="G97" s="219"/>
      <c r="H97" s="219">
        <f>760/1000</f>
        <v>0.76</v>
      </c>
      <c r="I97" s="219"/>
      <c r="J97" s="219">
        <v>0</v>
      </c>
      <c r="K97" s="225"/>
      <c r="L97" s="221">
        <v>0</v>
      </c>
      <c r="M97" s="219"/>
      <c r="N97" s="219">
        <v>0</v>
      </c>
      <c r="O97" s="219"/>
      <c r="P97" s="219">
        <v>0</v>
      </c>
      <c r="Q97" s="219"/>
      <c r="R97" s="221">
        <v>0.76</v>
      </c>
      <c r="S97" s="219"/>
      <c r="T97" s="219">
        <v>2.165</v>
      </c>
      <c r="U97" s="219"/>
      <c r="V97" s="219">
        <v>1.4750000000000001</v>
      </c>
      <c r="W97" s="225"/>
      <c r="X97" s="221"/>
      <c r="Y97" s="219"/>
      <c r="Z97" s="219"/>
      <c r="AA97" s="219"/>
      <c r="AB97" s="219"/>
      <c r="AC97" s="225"/>
    </row>
    <row r="98" spans="1:29" ht="15.75">
      <c r="A98" s="224" t="s">
        <v>120</v>
      </c>
      <c r="B98" s="349" t="s">
        <v>334</v>
      </c>
      <c r="C98" s="221">
        <f t="shared" si="29"/>
        <v>0</v>
      </c>
      <c r="D98" s="219">
        <f t="shared" si="30"/>
        <v>0</v>
      </c>
      <c r="E98" s="222" t="e">
        <f t="shared" si="43"/>
        <v>#DIV/0!</v>
      </c>
      <c r="F98" s="221">
        <v>0</v>
      </c>
      <c r="G98" s="219"/>
      <c r="H98" s="219">
        <v>0</v>
      </c>
      <c r="I98" s="219"/>
      <c r="J98" s="219">
        <v>0</v>
      </c>
      <c r="K98" s="225"/>
      <c r="L98" s="221">
        <v>0</v>
      </c>
      <c r="M98" s="219"/>
      <c r="N98" s="219">
        <v>0</v>
      </c>
      <c r="O98" s="219"/>
      <c r="P98" s="219">
        <v>0</v>
      </c>
      <c r="Q98" s="219"/>
      <c r="R98" s="221">
        <v>0</v>
      </c>
      <c r="S98" s="219"/>
      <c r="T98" s="219">
        <v>0</v>
      </c>
      <c r="U98" s="219"/>
      <c r="V98" s="219">
        <v>0</v>
      </c>
      <c r="W98" s="225"/>
      <c r="X98" s="221"/>
      <c r="Y98" s="219"/>
      <c r="Z98" s="219"/>
      <c r="AA98" s="219"/>
      <c r="AB98" s="219"/>
      <c r="AC98" s="225"/>
    </row>
    <row r="99" spans="1:29" ht="15.75">
      <c r="A99" s="224" t="s">
        <v>121</v>
      </c>
      <c r="B99" s="347" t="s">
        <v>335</v>
      </c>
      <c r="C99" s="221">
        <f t="shared" si="29"/>
        <v>150</v>
      </c>
      <c r="D99" s="219">
        <f t="shared" si="30"/>
        <v>150</v>
      </c>
      <c r="E99" s="222">
        <f t="shared" si="43"/>
        <v>100</v>
      </c>
      <c r="F99" s="221">
        <v>0</v>
      </c>
      <c r="G99" s="219"/>
      <c r="H99" s="219">
        <v>0</v>
      </c>
      <c r="I99" s="219"/>
      <c r="J99" s="219">
        <v>0</v>
      </c>
      <c r="K99" s="225"/>
      <c r="L99" s="221">
        <v>0</v>
      </c>
      <c r="M99" s="219"/>
      <c r="N99" s="219">
        <v>0</v>
      </c>
      <c r="O99" s="219"/>
      <c r="P99" s="219">
        <v>150</v>
      </c>
      <c r="Q99" s="219"/>
      <c r="R99" s="221">
        <v>0</v>
      </c>
      <c r="S99" s="219">
        <f>150000/1000</f>
        <v>150</v>
      </c>
      <c r="T99" s="219">
        <v>0</v>
      </c>
      <c r="U99" s="219"/>
      <c r="V99" s="219">
        <v>0</v>
      </c>
      <c r="W99" s="225"/>
      <c r="X99" s="221"/>
      <c r="Y99" s="219"/>
      <c r="Z99" s="219"/>
      <c r="AA99" s="219"/>
      <c r="AB99" s="219"/>
      <c r="AC99" s="225"/>
    </row>
    <row r="100" spans="1:29" ht="15.75">
      <c r="A100" s="224" t="s">
        <v>122</v>
      </c>
      <c r="B100" s="347" t="s">
        <v>336</v>
      </c>
      <c r="C100" s="221">
        <f t="shared" si="29"/>
        <v>8.5</v>
      </c>
      <c r="D100" s="219">
        <f t="shared" si="30"/>
        <v>3.75</v>
      </c>
      <c r="E100" s="222">
        <f t="shared" si="43"/>
        <v>44.117647058823529</v>
      </c>
      <c r="F100" s="221">
        <f>5500/1000</f>
        <v>5.5</v>
      </c>
      <c r="G100" s="219"/>
      <c r="H100" s="219">
        <v>0</v>
      </c>
      <c r="I100" s="219"/>
      <c r="J100" s="219">
        <v>0</v>
      </c>
      <c r="K100" s="225">
        <f>3750/1000</f>
        <v>3.75</v>
      </c>
      <c r="L100" s="221">
        <v>0</v>
      </c>
      <c r="M100" s="219"/>
      <c r="N100" s="219">
        <v>0</v>
      </c>
      <c r="O100" s="219"/>
      <c r="P100" s="219">
        <v>0</v>
      </c>
      <c r="Q100" s="219"/>
      <c r="R100" s="221">
        <v>0</v>
      </c>
      <c r="S100" s="219"/>
      <c r="T100" s="219">
        <v>3</v>
      </c>
      <c r="U100" s="219"/>
      <c r="V100" s="219">
        <v>0</v>
      </c>
      <c r="W100" s="225"/>
      <c r="X100" s="221"/>
      <c r="Y100" s="219"/>
      <c r="Z100" s="219"/>
      <c r="AA100" s="219"/>
      <c r="AB100" s="219"/>
      <c r="AC100" s="225"/>
    </row>
    <row r="101" spans="1:29" ht="47.25">
      <c r="A101" s="224" t="s">
        <v>123</v>
      </c>
      <c r="B101" s="347" t="s">
        <v>337</v>
      </c>
      <c r="C101" s="221">
        <f t="shared" si="29"/>
        <v>30.09751</v>
      </c>
      <c r="D101" s="219">
        <f t="shared" si="30"/>
        <v>30.09751</v>
      </c>
      <c r="E101" s="222">
        <f t="shared" si="43"/>
        <v>100</v>
      </c>
      <c r="F101" s="221">
        <v>0</v>
      </c>
      <c r="G101" s="219"/>
      <c r="H101" s="219">
        <f>97.51/1000</f>
        <v>9.7509999999999999E-2</v>
      </c>
      <c r="I101" s="219"/>
      <c r="J101" s="219">
        <f>30000/1000</f>
        <v>30</v>
      </c>
      <c r="K101" s="225">
        <f>30097.51/1000</f>
        <v>30.09751</v>
      </c>
      <c r="L101" s="221">
        <v>0</v>
      </c>
      <c r="M101" s="219"/>
      <c r="N101" s="219">
        <v>0</v>
      </c>
      <c r="O101" s="219"/>
      <c r="P101" s="219">
        <v>0</v>
      </c>
      <c r="Q101" s="219"/>
      <c r="R101" s="221">
        <v>0</v>
      </c>
      <c r="S101" s="219"/>
      <c r="T101" s="219">
        <v>0</v>
      </c>
      <c r="U101" s="219"/>
      <c r="V101" s="219">
        <v>0</v>
      </c>
      <c r="W101" s="225"/>
      <c r="X101" s="221"/>
      <c r="Y101" s="219"/>
      <c r="Z101" s="219"/>
      <c r="AA101" s="219"/>
      <c r="AB101" s="219"/>
      <c r="AC101" s="225"/>
    </row>
    <row r="102" spans="1:29" ht="15.75">
      <c r="A102" s="224" t="s">
        <v>124</v>
      </c>
      <c r="B102" s="347" t="s">
        <v>338</v>
      </c>
      <c r="C102" s="221">
        <f t="shared" si="29"/>
        <v>13.01</v>
      </c>
      <c r="D102" s="219">
        <f t="shared" si="30"/>
        <v>0</v>
      </c>
      <c r="E102" s="222">
        <f t="shared" si="43"/>
        <v>0</v>
      </c>
      <c r="F102" s="221">
        <v>0</v>
      </c>
      <c r="G102" s="219"/>
      <c r="H102" s="219">
        <f>3750/1000</f>
        <v>3.75</v>
      </c>
      <c r="I102" s="219"/>
      <c r="J102" s="219">
        <v>0</v>
      </c>
      <c r="K102" s="225"/>
      <c r="L102" s="221">
        <v>0</v>
      </c>
      <c r="M102" s="219"/>
      <c r="N102" s="219">
        <v>0</v>
      </c>
      <c r="O102" s="219"/>
      <c r="P102" s="219"/>
      <c r="Q102" s="219"/>
      <c r="R102" s="221">
        <v>0</v>
      </c>
      <c r="S102" s="219"/>
      <c r="T102" s="219">
        <v>7.76</v>
      </c>
      <c r="U102" s="219"/>
      <c r="V102" s="219">
        <v>1.5</v>
      </c>
      <c r="W102" s="225"/>
      <c r="X102" s="221"/>
      <c r="Y102" s="219"/>
      <c r="Z102" s="219"/>
      <c r="AA102" s="219"/>
      <c r="AB102" s="219"/>
      <c r="AC102" s="225"/>
    </row>
    <row r="103" spans="1:29" ht="15.75">
      <c r="A103" s="224" t="s">
        <v>125</v>
      </c>
      <c r="B103" s="234" t="s">
        <v>362</v>
      </c>
      <c r="C103" s="221">
        <f t="shared" ref="C103:C111" si="44">F103+H103+J103+L103+N103+P103+R103+T103+V103</f>
        <v>16.001000000000001</v>
      </c>
      <c r="D103" s="219">
        <f t="shared" ref="D103:D111" si="45">G103+I103+K103+M103+O103+Q103+S103+U103+W103</f>
        <v>0</v>
      </c>
      <c r="E103" s="222">
        <f t="shared" ref="E103:E111" si="46">D103/C103*100</f>
        <v>0</v>
      </c>
      <c r="F103" s="221">
        <f>440/1000</f>
        <v>0.44</v>
      </c>
      <c r="G103" s="219"/>
      <c r="H103" s="219">
        <f>15561/1000</f>
        <v>15.561</v>
      </c>
      <c r="I103" s="219"/>
      <c r="J103" s="219">
        <v>0</v>
      </c>
      <c r="K103" s="225"/>
      <c r="L103" s="221">
        <v>0</v>
      </c>
      <c r="M103" s="219"/>
      <c r="N103" s="219">
        <v>0</v>
      </c>
      <c r="O103" s="219"/>
      <c r="P103" s="219">
        <v>0</v>
      </c>
      <c r="Q103" s="219"/>
      <c r="R103" s="221">
        <v>0</v>
      </c>
      <c r="S103" s="219"/>
      <c r="T103" s="219">
        <v>0</v>
      </c>
      <c r="U103" s="219"/>
      <c r="V103" s="219">
        <v>0</v>
      </c>
      <c r="W103" s="225"/>
      <c r="X103" s="221"/>
      <c r="Y103" s="219"/>
      <c r="Z103" s="219"/>
      <c r="AA103" s="219"/>
      <c r="AB103" s="219"/>
      <c r="AC103" s="225"/>
    </row>
    <row r="104" spans="1:29" ht="15.75">
      <c r="A104" s="224" t="s">
        <v>126</v>
      </c>
      <c r="B104" s="234" t="s">
        <v>363</v>
      </c>
      <c r="C104" s="221">
        <f t="shared" si="44"/>
        <v>10.099</v>
      </c>
      <c r="D104" s="219">
        <f t="shared" si="45"/>
        <v>0</v>
      </c>
      <c r="E104" s="222">
        <f t="shared" si="46"/>
        <v>0</v>
      </c>
      <c r="F104" s="221">
        <v>0</v>
      </c>
      <c r="G104" s="219"/>
      <c r="H104" s="219">
        <f>3999/1000</f>
        <v>3.9990000000000001</v>
      </c>
      <c r="I104" s="219"/>
      <c r="J104" s="219">
        <v>0</v>
      </c>
      <c r="K104" s="225"/>
      <c r="L104" s="221">
        <v>0</v>
      </c>
      <c r="M104" s="219"/>
      <c r="N104" s="219">
        <v>0</v>
      </c>
      <c r="O104" s="219"/>
      <c r="P104" s="219">
        <v>0</v>
      </c>
      <c r="Q104" s="219"/>
      <c r="R104" s="221">
        <v>0</v>
      </c>
      <c r="S104" s="219"/>
      <c r="T104" s="219">
        <v>3.05</v>
      </c>
      <c r="U104" s="219"/>
      <c r="V104" s="219">
        <v>3.05</v>
      </c>
      <c r="W104" s="225"/>
      <c r="X104" s="221"/>
      <c r="Y104" s="219"/>
      <c r="Z104" s="219"/>
      <c r="AA104" s="219"/>
      <c r="AB104" s="219"/>
      <c r="AC104" s="225"/>
    </row>
    <row r="105" spans="1:29" ht="15.75">
      <c r="A105" s="224" t="s">
        <v>127</v>
      </c>
      <c r="B105" s="373" t="s">
        <v>443</v>
      </c>
      <c r="C105" s="221">
        <f t="shared" si="44"/>
        <v>0.30112</v>
      </c>
      <c r="D105" s="219">
        <f t="shared" si="45"/>
        <v>0.30112</v>
      </c>
      <c r="E105" s="222">
        <f t="shared" si="46"/>
        <v>100</v>
      </c>
      <c r="F105" s="221">
        <v>0</v>
      </c>
      <c r="G105" s="219"/>
      <c r="H105" s="219">
        <f>301.12/1000</f>
        <v>0.30112</v>
      </c>
      <c r="I105" s="219"/>
      <c r="J105" s="219">
        <v>0</v>
      </c>
      <c r="K105" s="225"/>
      <c r="L105" s="221">
        <v>0</v>
      </c>
      <c r="M105" s="219">
        <f>301.12/1000</f>
        <v>0.30112</v>
      </c>
      <c r="N105" s="219">
        <v>0</v>
      </c>
      <c r="O105" s="219"/>
      <c r="P105" s="219">
        <v>0</v>
      </c>
      <c r="Q105" s="219"/>
      <c r="R105" s="221">
        <v>0</v>
      </c>
      <c r="S105" s="219"/>
      <c r="T105" s="219">
        <v>0</v>
      </c>
      <c r="U105" s="219"/>
      <c r="V105" s="219">
        <v>0</v>
      </c>
      <c r="W105" s="225"/>
      <c r="X105" s="221"/>
      <c r="Y105" s="219"/>
      <c r="Z105" s="219"/>
      <c r="AA105" s="219"/>
      <c r="AB105" s="219"/>
      <c r="AC105" s="225"/>
    </row>
    <row r="106" spans="1:29" ht="15.75">
      <c r="A106" s="224" t="s">
        <v>375</v>
      </c>
      <c r="B106" s="234" t="s">
        <v>376</v>
      </c>
      <c r="C106" s="221">
        <f t="shared" si="44"/>
        <v>121.95236</v>
      </c>
      <c r="D106" s="219">
        <f t="shared" si="45"/>
        <v>121.59236</v>
      </c>
      <c r="E106" s="222">
        <f t="shared" si="46"/>
        <v>99.704802760684586</v>
      </c>
      <c r="F106" s="221">
        <v>0</v>
      </c>
      <c r="G106" s="219"/>
      <c r="H106" s="219">
        <v>0</v>
      </c>
      <c r="I106" s="219"/>
      <c r="J106" s="219">
        <v>0</v>
      </c>
      <c r="K106" s="225"/>
      <c r="L106" s="221">
        <v>0</v>
      </c>
      <c r="M106" s="219"/>
      <c r="N106" s="219">
        <v>121.95236</v>
      </c>
      <c r="O106" s="219"/>
      <c r="P106" s="219">
        <v>0</v>
      </c>
      <c r="Q106" s="219"/>
      <c r="R106" s="221">
        <v>0</v>
      </c>
      <c r="S106" s="219"/>
      <c r="T106" s="219">
        <v>0</v>
      </c>
      <c r="U106" s="219">
        <f>121592.36/1000</f>
        <v>121.59236</v>
      </c>
      <c r="V106" s="219">
        <v>0</v>
      </c>
      <c r="W106" s="225"/>
      <c r="X106" s="221"/>
      <c r="Y106" s="219"/>
      <c r="Z106" s="219"/>
      <c r="AA106" s="219"/>
      <c r="AB106" s="219"/>
      <c r="AC106" s="225"/>
    </row>
    <row r="107" spans="1:29" ht="15.75">
      <c r="A107" s="224" t="s">
        <v>377</v>
      </c>
      <c r="B107" s="374" t="s">
        <v>381</v>
      </c>
      <c r="C107" s="221">
        <f t="shared" si="44"/>
        <v>20.508620000000001</v>
      </c>
      <c r="D107" s="219">
        <f t="shared" si="45"/>
        <v>0</v>
      </c>
      <c r="E107" s="222">
        <f t="shared" si="46"/>
        <v>0</v>
      </c>
      <c r="F107" s="221">
        <v>0</v>
      </c>
      <c r="G107" s="219"/>
      <c r="H107" s="219">
        <v>0</v>
      </c>
      <c r="I107" s="219"/>
      <c r="J107" s="219">
        <v>0</v>
      </c>
      <c r="K107" s="225"/>
      <c r="L107" s="221">
        <v>8.9</v>
      </c>
      <c r="M107" s="219"/>
      <c r="N107" s="219">
        <v>11.60862</v>
      </c>
      <c r="O107" s="219"/>
      <c r="P107" s="219">
        <v>0</v>
      </c>
      <c r="Q107" s="219"/>
      <c r="R107" s="221">
        <v>0</v>
      </c>
      <c r="S107" s="219"/>
      <c r="T107" s="219">
        <v>0</v>
      </c>
      <c r="U107" s="219"/>
      <c r="V107" s="219">
        <v>0</v>
      </c>
      <c r="W107" s="225"/>
      <c r="X107" s="221"/>
      <c r="Y107" s="219"/>
      <c r="Z107" s="219"/>
      <c r="AA107" s="219"/>
      <c r="AB107" s="219"/>
      <c r="AC107" s="225"/>
    </row>
    <row r="108" spans="1:29" ht="47.25">
      <c r="A108" s="224" t="s">
        <v>378</v>
      </c>
      <c r="B108" s="374" t="s">
        <v>382</v>
      </c>
      <c r="C108" s="221">
        <f t="shared" si="44"/>
        <v>56.916870000000003</v>
      </c>
      <c r="D108" s="219">
        <f t="shared" si="45"/>
        <v>56.916870000000003</v>
      </c>
      <c r="E108" s="222">
        <f t="shared" si="46"/>
        <v>100</v>
      </c>
      <c r="F108" s="221">
        <v>0</v>
      </c>
      <c r="G108" s="219"/>
      <c r="H108" s="219">
        <v>0</v>
      </c>
      <c r="I108" s="219"/>
      <c r="J108" s="219">
        <v>0</v>
      </c>
      <c r="K108" s="225"/>
      <c r="L108" s="221">
        <v>0</v>
      </c>
      <c r="M108" s="219"/>
      <c r="N108" s="219">
        <f>56916.87/1000</f>
        <v>56.916870000000003</v>
      </c>
      <c r="O108" s="219"/>
      <c r="P108" s="219">
        <v>0</v>
      </c>
      <c r="Q108" s="219">
        <f>56916.87/1000</f>
        <v>56.916870000000003</v>
      </c>
      <c r="R108" s="221">
        <v>0</v>
      </c>
      <c r="S108" s="219"/>
      <c r="T108" s="219">
        <v>0</v>
      </c>
      <c r="U108" s="219"/>
      <c r="V108" s="219">
        <v>0</v>
      </c>
      <c r="W108" s="225"/>
      <c r="X108" s="221"/>
      <c r="Y108" s="219"/>
      <c r="Z108" s="219"/>
      <c r="AA108" s="219"/>
      <c r="AB108" s="219"/>
      <c r="AC108" s="225"/>
    </row>
    <row r="109" spans="1:29" ht="31.5">
      <c r="A109" s="224" t="s">
        <v>379</v>
      </c>
      <c r="B109" s="374" t="s">
        <v>383</v>
      </c>
      <c r="C109" s="221">
        <f t="shared" si="44"/>
        <v>54.66966</v>
      </c>
      <c r="D109" s="219">
        <f t="shared" si="45"/>
        <v>21.409669999999998</v>
      </c>
      <c r="E109" s="222">
        <f t="shared" si="46"/>
        <v>39.161886135746954</v>
      </c>
      <c r="F109" s="221">
        <v>0</v>
      </c>
      <c r="G109" s="219"/>
      <c r="H109" s="219">
        <v>0</v>
      </c>
      <c r="I109" s="219"/>
      <c r="J109" s="219">
        <v>0</v>
      </c>
      <c r="K109" s="225"/>
      <c r="L109" s="221">
        <v>0</v>
      </c>
      <c r="M109" s="219"/>
      <c r="N109" s="219">
        <f>21409.67/1000</f>
        <v>21.409669999999998</v>
      </c>
      <c r="O109" s="219">
        <f>21409.67/1000</f>
        <v>21.409669999999998</v>
      </c>
      <c r="P109" s="219">
        <v>0</v>
      </c>
      <c r="Q109" s="219"/>
      <c r="R109" s="221">
        <v>33.259990000000002</v>
      </c>
      <c r="S109" s="219"/>
      <c r="T109" s="219">
        <v>0</v>
      </c>
      <c r="U109" s="219"/>
      <c r="V109" s="219">
        <v>0</v>
      </c>
      <c r="W109" s="225"/>
      <c r="X109" s="221"/>
      <c r="Y109" s="219"/>
      <c r="Z109" s="219"/>
      <c r="AA109" s="219"/>
      <c r="AB109" s="219"/>
      <c r="AC109" s="225"/>
    </row>
    <row r="110" spans="1:29" ht="30">
      <c r="A110" s="224" t="s">
        <v>380</v>
      </c>
      <c r="B110" s="373" t="s">
        <v>384</v>
      </c>
      <c r="C110" s="221">
        <f t="shared" si="44"/>
        <v>122.26071000000002</v>
      </c>
      <c r="D110" s="219">
        <f t="shared" si="45"/>
        <v>66.336889999999997</v>
      </c>
      <c r="E110" s="222">
        <f t="shared" si="46"/>
        <v>54.258551254937082</v>
      </c>
      <c r="F110" s="221">
        <f>5050.69/1000</f>
        <v>5.0506899999999995</v>
      </c>
      <c r="G110" s="219"/>
      <c r="H110" s="219">
        <f>9050.69/1000</f>
        <v>9.0506900000000012</v>
      </c>
      <c r="I110" s="219"/>
      <c r="J110" s="219">
        <f>7050.69/1000</f>
        <v>7.0506899999999995</v>
      </c>
      <c r="K110" s="225"/>
      <c r="L110" s="221">
        <f>7050.69/1000</f>
        <v>7.0506899999999995</v>
      </c>
      <c r="M110" s="219"/>
      <c r="N110" s="219">
        <v>19.09019</v>
      </c>
      <c r="O110" s="219"/>
      <c r="P110" s="219">
        <v>53.668230000000001</v>
      </c>
      <c r="Q110" s="219"/>
      <c r="R110" s="221">
        <v>21.299530000000001</v>
      </c>
      <c r="S110" s="219">
        <f>33076.9/1000</f>
        <v>33.076900000000002</v>
      </c>
      <c r="T110" s="219">
        <v>0</v>
      </c>
      <c r="U110" s="219">
        <f>33259.99/1000</f>
        <v>33.259989999999995</v>
      </c>
      <c r="V110" s="219">
        <v>0</v>
      </c>
      <c r="W110" s="225"/>
      <c r="X110" s="221"/>
      <c r="Y110" s="219"/>
      <c r="Z110" s="219"/>
      <c r="AA110" s="219"/>
      <c r="AB110" s="219"/>
      <c r="AC110" s="225"/>
    </row>
    <row r="111" spans="1:29" ht="30">
      <c r="A111" s="224" t="s">
        <v>389</v>
      </c>
      <c r="B111" s="373" t="s">
        <v>388</v>
      </c>
      <c r="C111" s="221">
        <f t="shared" si="44"/>
        <v>724</v>
      </c>
      <c r="D111" s="219">
        <f t="shared" si="45"/>
        <v>0</v>
      </c>
      <c r="E111" s="222">
        <f t="shared" si="46"/>
        <v>0</v>
      </c>
      <c r="F111" s="221">
        <v>0</v>
      </c>
      <c r="G111" s="219"/>
      <c r="H111" s="219">
        <v>0</v>
      </c>
      <c r="I111" s="219"/>
      <c r="J111" s="219">
        <v>0</v>
      </c>
      <c r="K111" s="225"/>
      <c r="L111" s="221">
        <v>11.1</v>
      </c>
      <c r="M111" s="219"/>
      <c r="N111" s="219">
        <v>332.9</v>
      </c>
      <c r="O111" s="219"/>
      <c r="P111" s="219">
        <v>190</v>
      </c>
      <c r="Q111" s="219"/>
      <c r="R111" s="221">
        <v>0</v>
      </c>
      <c r="S111" s="219"/>
      <c r="T111" s="219">
        <v>0</v>
      </c>
      <c r="U111" s="219"/>
      <c r="V111" s="219">
        <v>190</v>
      </c>
      <c r="W111" s="225"/>
      <c r="X111" s="221"/>
      <c r="Y111" s="219"/>
      <c r="Z111" s="219"/>
      <c r="AA111" s="219"/>
      <c r="AB111" s="219"/>
      <c r="AC111" s="225"/>
    </row>
    <row r="112" spans="1:29" ht="15.75">
      <c r="A112" s="224" t="s">
        <v>444</v>
      </c>
      <c r="B112" s="373" t="s">
        <v>452</v>
      </c>
      <c r="C112" s="221">
        <f t="shared" ref="C112:C119" si="47">F112+H112+J112+L112+N112+P112+R112+T112+V112</f>
        <v>3</v>
      </c>
      <c r="D112" s="219">
        <f t="shared" ref="D112:D119" si="48">G112+I112+K112+M112+O112+Q112+S112+U112+W112</f>
        <v>2.35</v>
      </c>
      <c r="E112" s="222">
        <f t="shared" ref="E112:E119" si="49">D112/C112*100</f>
        <v>78.333333333333329</v>
      </c>
      <c r="F112" s="221">
        <v>0</v>
      </c>
      <c r="G112" s="219"/>
      <c r="H112" s="219">
        <v>0</v>
      </c>
      <c r="I112" s="219"/>
      <c r="J112" s="219">
        <v>0</v>
      </c>
      <c r="K112" s="225"/>
      <c r="L112" s="221">
        <v>0</v>
      </c>
      <c r="M112" s="219"/>
      <c r="N112" s="219">
        <v>0</v>
      </c>
      <c r="O112" s="219"/>
      <c r="P112" s="467">
        <v>0</v>
      </c>
      <c r="Q112" s="296"/>
      <c r="R112" s="467">
        <v>0</v>
      </c>
      <c r="S112" s="296"/>
      <c r="T112" s="467">
        <v>1.5</v>
      </c>
      <c r="U112" s="296">
        <f>1175/1000</f>
        <v>1.175</v>
      </c>
      <c r="V112" s="467">
        <v>1.5</v>
      </c>
      <c r="W112" s="225">
        <f>1175/1000</f>
        <v>1.175</v>
      </c>
      <c r="X112" s="221"/>
      <c r="Y112" s="219"/>
      <c r="Z112" s="219"/>
      <c r="AA112" s="219"/>
      <c r="AB112" s="219"/>
      <c r="AC112" s="225"/>
    </row>
    <row r="113" spans="1:29" ht="15.75">
      <c r="A113" s="224" t="s">
        <v>445</v>
      </c>
      <c r="B113" s="373" t="s">
        <v>453</v>
      </c>
      <c r="C113" s="221">
        <f t="shared" si="47"/>
        <v>5.2510000000000003</v>
      </c>
      <c r="D113" s="219">
        <f t="shared" si="48"/>
        <v>0</v>
      </c>
      <c r="E113" s="222">
        <f t="shared" si="49"/>
        <v>0</v>
      </c>
      <c r="F113" s="221">
        <v>0</v>
      </c>
      <c r="G113" s="219"/>
      <c r="H113" s="219">
        <v>0</v>
      </c>
      <c r="I113" s="219"/>
      <c r="J113" s="219">
        <v>0</v>
      </c>
      <c r="K113" s="225"/>
      <c r="L113" s="221">
        <v>0</v>
      </c>
      <c r="M113" s="219"/>
      <c r="N113" s="219">
        <v>0</v>
      </c>
      <c r="O113" s="219"/>
      <c r="P113" s="467">
        <v>0</v>
      </c>
      <c r="Q113" s="296"/>
      <c r="R113" s="467">
        <v>0</v>
      </c>
      <c r="S113" s="296"/>
      <c r="T113" s="467">
        <v>5.2510000000000003</v>
      </c>
      <c r="U113" s="296"/>
      <c r="V113" s="467">
        <v>0</v>
      </c>
      <c r="W113" s="225"/>
      <c r="X113" s="221"/>
      <c r="Y113" s="219"/>
      <c r="Z113" s="219"/>
      <c r="AA113" s="219"/>
      <c r="AB113" s="219"/>
      <c r="AC113" s="225"/>
    </row>
    <row r="114" spans="1:29" ht="30">
      <c r="A114" s="224" t="s">
        <v>446</v>
      </c>
      <c r="B114" s="373" t="s">
        <v>454</v>
      </c>
      <c r="C114" s="221">
        <f t="shared" si="47"/>
        <v>600</v>
      </c>
      <c r="D114" s="219">
        <f t="shared" si="48"/>
        <v>0</v>
      </c>
      <c r="E114" s="222">
        <f t="shared" si="49"/>
        <v>0</v>
      </c>
      <c r="F114" s="221">
        <v>0</v>
      </c>
      <c r="G114" s="219"/>
      <c r="H114" s="219">
        <v>0</v>
      </c>
      <c r="I114" s="219"/>
      <c r="J114" s="219">
        <v>0</v>
      </c>
      <c r="K114" s="225"/>
      <c r="L114" s="221">
        <v>0</v>
      </c>
      <c r="M114" s="219"/>
      <c r="N114" s="219">
        <v>0</v>
      </c>
      <c r="O114" s="219"/>
      <c r="P114" s="467">
        <v>0</v>
      </c>
      <c r="Q114" s="296"/>
      <c r="R114" s="467">
        <v>0</v>
      </c>
      <c r="S114" s="296"/>
      <c r="T114" s="467">
        <v>600</v>
      </c>
      <c r="U114" s="296"/>
      <c r="V114" s="467">
        <v>0</v>
      </c>
      <c r="W114" s="225"/>
      <c r="X114" s="221"/>
      <c r="Y114" s="219"/>
      <c r="Z114" s="219"/>
      <c r="AA114" s="219"/>
      <c r="AB114" s="219"/>
      <c r="AC114" s="225"/>
    </row>
    <row r="115" spans="1:29" ht="15.75">
      <c r="A115" s="224" t="s">
        <v>447</v>
      </c>
      <c r="B115" s="373" t="s">
        <v>455</v>
      </c>
      <c r="C115" s="221">
        <f t="shared" si="47"/>
        <v>60.92154</v>
      </c>
      <c r="D115" s="219">
        <f t="shared" si="48"/>
        <v>0</v>
      </c>
      <c r="E115" s="222">
        <f t="shared" si="49"/>
        <v>0</v>
      </c>
      <c r="F115" s="221">
        <v>0</v>
      </c>
      <c r="G115" s="219"/>
      <c r="H115" s="219">
        <v>0</v>
      </c>
      <c r="I115" s="219"/>
      <c r="J115" s="219">
        <v>0</v>
      </c>
      <c r="K115" s="225"/>
      <c r="L115" s="221">
        <v>0</v>
      </c>
      <c r="M115" s="219"/>
      <c r="N115" s="219">
        <v>0</v>
      </c>
      <c r="O115" s="219"/>
      <c r="P115" s="467">
        <v>10.92154</v>
      </c>
      <c r="Q115" s="296"/>
      <c r="R115" s="467">
        <v>0</v>
      </c>
      <c r="S115" s="296"/>
      <c r="T115" s="467">
        <v>0</v>
      </c>
      <c r="U115" s="296"/>
      <c r="V115" s="467">
        <v>50</v>
      </c>
      <c r="W115" s="225"/>
      <c r="X115" s="221"/>
      <c r="Y115" s="219"/>
      <c r="Z115" s="219"/>
      <c r="AA115" s="219"/>
      <c r="AB115" s="219"/>
      <c r="AC115" s="225"/>
    </row>
    <row r="116" spans="1:29" ht="30">
      <c r="A116" s="224" t="s">
        <v>448</v>
      </c>
      <c r="B116" s="373" t="s">
        <v>456</v>
      </c>
      <c r="C116" s="221">
        <f t="shared" si="47"/>
        <v>1375.4971599999999</v>
      </c>
      <c r="D116" s="219">
        <f t="shared" si="48"/>
        <v>0</v>
      </c>
      <c r="E116" s="222">
        <f t="shared" si="49"/>
        <v>0</v>
      </c>
      <c r="F116" s="221">
        <v>0</v>
      </c>
      <c r="G116" s="219"/>
      <c r="H116" s="219">
        <v>0</v>
      </c>
      <c r="I116" s="219"/>
      <c r="J116" s="219">
        <v>0</v>
      </c>
      <c r="K116" s="225"/>
      <c r="L116" s="221">
        <v>0</v>
      </c>
      <c r="M116" s="219"/>
      <c r="N116" s="219">
        <v>0</v>
      </c>
      <c r="O116" s="219"/>
      <c r="P116" s="467">
        <v>0</v>
      </c>
      <c r="Q116" s="296"/>
      <c r="R116" s="467">
        <v>1375.4971599999999</v>
      </c>
      <c r="S116" s="296"/>
      <c r="T116" s="467">
        <v>0</v>
      </c>
      <c r="U116" s="296"/>
      <c r="V116" s="467">
        <v>0</v>
      </c>
      <c r="W116" s="225"/>
      <c r="X116" s="221"/>
      <c r="Y116" s="219"/>
      <c r="Z116" s="219"/>
      <c r="AA116" s="219"/>
      <c r="AB116" s="219"/>
      <c r="AC116" s="225"/>
    </row>
    <row r="117" spans="1:29" ht="45">
      <c r="A117" s="224" t="s">
        <v>449</v>
      </c>
      <c r="B117" s="373" t="s">
        <v>457</v>
      </c>
      <c r="C117" s="221">
        <f t="shared" si="47"/>
        <v>1400</v>
      </c>
      <c r="D117" s="219">
        <f t="shared" si="48"/>
        <v>0</v>
      </c>
      <c r="E117" s="222">
        <f t="shared" si="49"/>
        <v>0</v>
      </c>
      <c r="F117" s="221">
        <v>0</v>
      </c>
      <c r="G117" s="219"/>
      <c r="H117" s="219">
        <v>0</v>
      </c>
      <c r="I117" s="219"/>
      <c r="J117" s="219">
        <v>0</v>
      </c>
      <c r="K117" s="225"/>
      <c r="L117" s="221">
        <v>0</v>
      </c>
      <c r="M117" s="219"/>
      <c r="N117" s="219">
        <v>0</v>
      </c>
      <c r="O117" s="219"/>
      <c r="P117" s="467">
        <v>0</v>
      </c>
      <c r="Q117" s="296"/>
      <c r="R117" s="467">
        <v>0</v>
      </c>
      <c r="S117" s="296"/>
      <c r="T117" s="467">
        <v>0</v>
      </c>
      <c r="U117" s="296"/>
      <c r="V117" s="467">
        <v>1400</v>
      </c>
      <c r="W117" s="225"/>
      <c r="X117" s="221"/>
      <c r="Y117" s="219"/>
      <c r="Z117" s="219"/>
      <c r="AA117" s="219"/>
      <c r="AB117" s="219"/>
      <c r="AC117" s="225"/>
    </row>
    <row r="118" spans="1:29" ht="30">
      <c r="A118" s="224" t="s">
        <v>450</v>
      </c>
      <c r="B118" s="373" t="s">
        <v>458</v>
      </c>
      <c r="C118" s="221">
        <f t="shared" si="47"/>
        <v>40.182949999999998</v>
      </c>
      <c r="D118" s="219">
        <f t="shared" si="48"/>
        <v>0</v>
      </c>
      <c r="E118" s="222">
        <f t="shared" si="49"/>
        <v>0</v>
      </c>
      <c r="F118" s="221">
        <v>0</v>
      </c>
      <c r="G118" s="219"/>
      <c r="H118" s="219">
        <v>0</v>
      </c>
      <c r="I118" s="219"/>
      <c r="J118" s="219">
        <v>0</v>
      </c>
      <c r="K118" s="225"/>
      <c r="L118" s="221">
        <v>0</v>
      </c>
      <c r="M118" s="219"/>
      <c r="N118" s="219">
        <v>0</v>
      </c>
      <c r="O118" s="219"/>
      <c r="P118" s="467">
        <v>18.394590000000001</v>
      </c>
      <c r="Q118" s="296"/>
      <c r="R118" s="467">
        <v>1.1651899999999999</v>
      </c>
      <c r="S118" s="296"/>
      <c r="T118" s="467">
        <v>5.0683999999999996</v>
      </c>
      <c r="U118" s="296"/>
      <c r="V118" s="467">
        <v>15.55477</v>
      </c>
      <c r="W118" s="225"/>
      <c r="X118" s="221"/>
      <c r="Y118" s="219"/>
      <c r="Z118" s="219"/>
      <c r="AA118" s="219"/>
      <c r="AB118" s="219"/>
      <c r="AC118" s="225"/>
    </row>
    <row r="119" spans="1:29" ht="30">
      <c r="A119" s="224" t="s">
        <v>451</v>
      </c>
      <c r="B119" s="373" t="s">
        <v>459</v>
      </c>
      <c r="C119" s="221">
        <f t="shared" si="47"/>
        <v>10.50656</v>
      </c>
      <c r="D119" s="219">
        <f t="shared" si="48"/>
        <v>10.50656</v>
      </c>
      <c r="E119" s="222">
        <f t="shared" si="49"/>
        <v>100</v>
      </c>
      <c r="F119" s="221">
        <v>0</v>
      </c>
      <c r="G119" s="219"/>
      <c r="H119" s="219">
        <v>0</v>
      </c>
      <c r="I119" s="219"/>
      <c r="J119" s="219">
        <v>0</v>
      </c>
      <c r="K119" s="225"/>
      <c r="L119" s="221">
        <v>0</v>
      </c>
      <c r="M119" s="219"/>
      <c r="N119" s="219">
        <v>0</v>
      </c>
      <c r="O119" s="219"/>
      <c r="P119" s="467">
        <v>0</v>
      </c>
      <c r="Q119" s="296"/>
      <c r="R119" s="467">
        <v>10.50656</v>
      </c>
      <c r="S119" s="296"/>
      <c r="T119" s="467">
        <v>0</v>
      </c>
      <c r="U119" s="296"/>
      <c r="V119" s="467">
        <v>0</v>
      </c>
      <c r="W119" s="225">
        <f>10506.56/1000</f>
        <v>10.50656</v>
      </c>
      <c r="X119" s="221"/>
      <c r="Y119" s="219"/>
      <c r="Z119" s="219"/>
      <c r="AA119" s="219"/>
      <c r="AB119" s="219"/>
      <c r="AC119" s="225"/>
    </row>
    <row r="120" spans="1:29" ht="18.75">
      <c r="A120" s="325" t="s">
        <v>90</v>
      </c>
      <c r="B120" s="468" t="s">
        <v>91</v>
      </c>
      <c r="C120" s="180">
        <f>F120+H120+J120+L120+N120+P120+R120+T120+V120+X120+Z120+AB120</f>
        <v>306.38499999999993</v>
      </c>
      <c r="D120" s="178">
        <f>G120+I120+K120+M120+O120+Q120</f>
        <v>12.240309999999999</v>
      </c>
      <c r="E120" s="228">
        <f t="shared" si="43"/>
        <v>3.9950748241591469</v>
      </c>
      <c r="F120" s="238">
        <v>20.36</v>
      </c>
      <c r="G120" s="178">
        <v>0</v>
      </c>
      <c r="H120" s="236">
        <v>24.76</v>
      </c>
      <c r="I120" s="178">
        <v>0</v>
      </c>
      <c r="J120" s="236">
        <v>172.77</v>
      </c>
      <c r="K120" s="177">
        <v>0</v>
      </c>
      <c r="L120" s="238">
        <v>33.049999999999997</v>
      </c>
      <c r="M120" s="178"/>
      <c r="N120" s="236">
        <v>27.585000000000001</v>
      </c>
      <c r="O120" s="178">
        <f>1920/1000</f>
        <v>1.92</v>
      </c>
      <c r="P120" s="236">
        <f>5580/1000</f>
        <v>5.58</v>
      </c>
      <c r="Q120" s="178">
        <f>10320.31/1000</f>
        <v>10.320309999999999</v>
      </c>
      <c r="R120" s="238">
        <v>1</v>
      </c>
      <c r="S120" s="178"/>
      <c r="T120" s="236">
        <v>2.9</v>
      </c>
      <c r="U120" s="178"/>
      <c r="V120" s="236">
        <v>18.38</v>
      </c>
      <c r="W120" s="177"/>
      <c r="X120" s="238"/>
      <c r="Y120" s="178"/>
      <c r="Z120" s="236"/>
      <c r="AA120" s="178"/>
      <c r="AB120" s="236"/>
      <c r="AC120" s="177"/>
    </row>
    <row r="121" spans="1:29" ht="37.5">
      <c r="A121" s="325" t="s">
        <v>92</v>
      </c>
      <c r="B121" s="229" t="s">
        <v>93</v>
      </c>
      <c r="C121" s="180">
        <f t="shared" ref="C121:C128" si="50">F121+H121+J121+L121+N121+P121+R121+T121+V121+X121+Z121+AB121</f>
        <v>11899.54932</v>
      </c>
      <c r="D121" s="178">
        <f>G121+I121+K121+M121+O121+Q121</f>
        <v>6504.3362399999996</v>
      </c>
      <c r="E121" s="228">
        <f t="shared" si="43"/>
        <v>54.660357842863242</v>
      </c>
      <c r="F121" s="180">
        <f>SUM(F122:F125)</f>
        <v>2687.4999499999999</v>
      </c>
      <c r="G121" s="180">
        <f t="shared" ref="G121:P121" si="51">SUM(G122:G125)</f>
        <v>40.262320000000003</v>
      </c>
      <c r="H121" s="180">
        <f t="shared" si="51"/>
        <v>3092.4199200000003</v>
      </c>
      <c r="I121" s="180">
        <f t="shared" si="51"/>
        <v>1682.98335</v>
      </c>
      <c r="J121" s="180">
        <f t="shared" si="51"/>
        <v>3517.7498100000003</v>
      </c>
      <c r="K121" s="180">
        <f t="shared" si="51"/>
        <v>2932.3041399999997</v>
      </c>
      <c r="L121" s="180">
        <f t="shared" si="51"/>
        <v>575.47771999999998</v>
      </c>
      <c r="M121" s="180">
        <f t="shared" si="51"/>
        <v>1717.9797299999998</v>
      </c>
      <c r="N121" s="180">
        <f t="shared" si="51"/>
        <v>475.28444999999999</v>
      </c>
      <c r="O121" s="180">
        <f t="shared" si="51"/>
        <v>16.640509999999992</v>
      </c>
      <c r="P121" s="180">
        <f t="shared" si="51"/>
        <v>361.61447000000004</v>
      </c>
      <c r="Q121" s="180">
        <f t="shared" ref="Q121" si="52">SUM(Q122:Q125)</f>
        <v>114.16619</v>
      </c>
      <c r="R121" s="180">
        <f t="shared" ref="R121:AC121" si="53">SUM(R122:R125)</f>
        <v>316.64400000000001</v>
      </c>
      <c r="S121" s="178">
        <f t="shared" si="53"/>
        <v>15.840009999999989</v>
      </c>
      <c r="T121" s="178">
        <f t="shared" si="53"/>
        <v>298.18799999999999</v>
      </c>
      <c r="U121" s="178">
        <f t="shared" si="53"/>
        <v>195.84911</v>
      </c>
      <c r="V121" s="178">
        <f t="shared" si="53"/>
        <v>574.67100000000005</v>
      </c>
      <c r="W121" s="177">
        <f t="shared" si="53"/>
        <v>31.13879</v>
      </c>
      <c r="X121" s="180">
        <f t="shared" si="53"/>
        <v>0</v>
      </c>
      <c r="Y121" s="178">
        <f t="shared" si="53"/>
        <v>0</v>
      </c>
      <c r="Z121" s="178">
        <f t="shared" si="53"/>
        <v>0</v>
      </c>
      <c r="AA121" s="178">
        <f t="shared" si="53"/>
        <v>0</v>
      </c>
      <c r="AB121" s="178">
        <f t="shared" si="53"/>
        <v>0</v>
      </c>
      <c r="AC121" s="177">
        <f t="shared" si="53"/>
        <v>0</v>
      </c>
    </row>
    <row r="122" spans="1:29" ht="15.75">
      <c r="A122" s="274" t="s">
        <v>94</v>
      </c>
      <c r="B122" s="234" t="s">
        <v>95</v>
      </c>
      <c r="C122" s="221">
        <f t="shared" si="50"/>
        <v>7655.06041</v>
      </c>
      <c r="D122" s="219">
        <f>G122+I122+K122+M122+O122+Q122+S122+U122+W122</f>
        <v>5470.9150299999992</v>
      </c>
      <c r="E122" s="222">
        <f t="shared" si="43"/>
        <v>71.46795370619418</v>
      </c>
      <c r="F122" s="221">
        <f>2129941/1000</f>
        <v>2129.9409999999998</v>
      </c>
      <c r="G122" s="219"/>
      <c r="H122" s="219">
        <f>2512170.17/1000</f>
        <v>2512.1701699999999</v>
      </c>
      <c r="I122" s="219">
        <f>1605383.33/1000</f>
        <v>1605.3833300000001</v>
      </c>
      <c r="J122" s="219">
        <f>3012949.24/1000</f>
        <v>3012.9492400000004</v>
      </c>
      <c r="K122" s="225">
        <f>2764819.84/1000</f>
        <v>2764.8198399999997</v>
      </c>
      <c r="L122" s="221">
        <v>0</v>
      </c>
      <c r="M122" s="219">
        <f>1542105.47/1000</f>
        <v>1542.10547</v>
      </c>
      <c r="N122" s="219">
        <v>0</v>
      </c>
      <c r="O122" s="219">
        <f>-234703.76/1000</f>
        <v>-234.70376000000002</v>
      </c>
      <c r="P122" s="219">
        <v>0</v>
      </c>
      <c r="Q122" s="219">
        <f>-60000/1000</f>
        <v>-60</v>
      </c>
      <c r="R122" s="221">
        <v>0</v>
      </c>
      <c r="S122" s="219">
        <f>-67273.8/1000</f>
        <v>-67.273800000000008</v>
      </c>
      <c r="T122" s="219">
        <v>0</v>
      </c>
      <c r="U122" s="219">
        <f>-79416.05/1000</f>
        <v>-79.416049999999998</v>
      </c>
      <c r="V122" s="219">
        <v>0</v>
      </c>
      <c r="W122" s="225"/>
      <c r="X122" s="221"/>
      <c r="Y122" s="219"/>
      <c r="Z122" s="219"/>
      <c r="AA122" s="219"/>
      <c r="AB122" s="219"/>
      <c r="AC122" s="225"/>
    </row>
    <row r="123" spans="1:29" ht="15.75">
      <c r="A123" s="274" t="s">
        <v>96</v>
      </c>
      <c r="B123" s="234" t="s">
        <v>97</v>
      </c>
      <c r="C123" s="221">
        <f t="shared" si="50"/>
        <v>919.89145999999994</v>
      </c>
      <c r="D123" s="219">
        <f>G123+I123+K123+M123+O123+Q123+S123+U123+W123</f>
        <v>310.19591000000003</v>
      </c>
      <c r="E123" s="222">
        <f t="shared" si="43"/>
        <v>33.720925075225729</v>
      </c>
      <c r="F123" s="221">
        <f>87162.35/1000</f>
        <v>87.162350000000004</v>
      </c>
      <c r="G123" s="219">
        <f>32194.99/1000</f>
        <v>32.194990000000004</v>
      </c>
      <c r="H123" s="219">
        <f>79365.04/1000</f>
        <v>79.365039999999993</v>
      </c>
      <c r="I123" s="219">
        <f>17758.75/1000</f>
        <v>17.758749999999999</v>
      </c>
      <c r="J123" s="219">
        <f>87329.88/1000</f>
        <v>87.329880000000003</v>
      </c>
      <c r="K123" s="225">
        <f>14151.49/1000</f>
        <v>14.151489999999999</v>
      </c>
      <c r="L123" s="221">
        <f>115182.72/1000</f>
        <v>115.18272</v>
      </c>
      <c r="M123" s="219">
        <f>31587.12/1000</f>
        <v>31.587119999999999</v>
      </c>
      <c r="N123" s="219">
        <f>111952/1000</f>
        <v>111.952</v>
      </c>
      <c r="O123" s="219">
        <f>38689.6/1000</f>
        <v>38.689599999999999</v>
      </c>
      <c r="P123" s="219">
        <f>110705.47/1000</f>
        <v>110.70547000000001</v>
      </c>
      <c r="Q123" s="219">
        <f>41634.66/1000</f>
        <v>41.634660000000004</v>
      </c>
      <c r="R123" s="221">
        <v>99.516999999999996</v>
      </c>
      <c r="S123" s="219">
        <f>24131.87/1000</f>
        <v>24.131869999999999</v>
      </c>
      <c r="T123" s="219">
        <v>102.84399999999999</v>
      </c>
      <c r="U123" s="219">
        <f>30475.31/1000</f>
        <v>30.47531</v>
      </c>
      <c r="V123" s="219">
        <v>125.833</v>
      </c>
      <c r="W123" s="225">
        <f>79572.12/1000</f>
        <v>79.572119999999998</v>
      </c>
      <c r="X123" s="221"/>
      <c r="Y123" s="219"/>
      <c r="Z123" s="219"/>
      <c r="AA123" s="219"/>
      <c r="AB123" s="219"/>
      <c r="AC123" s="225"/>
    </row>
    <row r="124" spans="1:29" ht="15.75">
      <c r="A124" s="274" t="s">
        <v>98</v>
      </c>
      <c r="B124" s="234" t="s">
        <v>99</v>
      </c>
      <c r="C124" s="221">
        <f t="shared" si="50"/>
        <v>3066.7625999999996</v>
      </c>
      <c r="D124" s="219">
        <f>G124+I124+K124+M124+O124+Q124+S124+U124+W124</f>
        <v>839.42018999999993</v>
      </c>
      <c r="E124" s="222">
        <f t="shared" si="43"/>
        <v>27.371541246785782</v>
      </c>
      <c r="F124" s="221">
        <f>460906.44/1000</f>
        <v>460.90643999999998</v>
      </c>
      <c r="G124" s="219">
        <f>8067.33/1000</f>
        <v>8.0673300000000001</v>
      </c>
      <c r="H124" s="219">
        <f>473481.11/1000</f>
        <v>473.48111</v>
      </c>
      <c r="I124" s="219">
        <f>48036.13/1000</f>
        <v>48.03613</v>
      </c>
      <c r="J124" s="219">
        <f>389803.48/1000</f>
        <v>389.80347999999998</v>
      </c>
      <c r="K124" s="225">
        <f>151150.42/1000</f>
        <v>151.15042000000003</v>
      </c>
      <c r="L124" s="221">
        <f>430553/1000</f>
        <v>430.553</v>
      </c>
      <c r="M124" s="219">
        <f>107732.53/1000</f>
        <v>107.73253</v>
      </c>
      <c r="N124" s="219">
        <f>314367.57/1000</f>
        <v>314.36757</v>
      </c>
      <c r="O124" s="219">
        <f>168927.28/1000</f>
        <v>168.92728</v>
      </c>
      <c r="P124" s="219">
        <f>213220/1000</f>
        <v>213.22</v>
      </c>
      <c r="Q124" s="219">
        <f>129761.84/1000</f>
        <v>129.76184000000001</v>
      </c>
      <c r="R124" s="221">
        <v>186.01</v>
      </c>
      <c r="S124" s="219">
        <f>55632.27/1000</f>
        <v>55.632269999999998</v>
      </c>
      <c r="T124" s="219">
        <v>180.673</v>
      </c>
      <c r="U124" s="219">
        <f>243445.25/1000</f>
        <v>243.44524999999999</v>
      </c>
      <c r="V124" s="219">
        <v>417.74799999999999</v>
      </c>
      <c r="W124" s="225">
        <f>-73332.86/1000</f>
        <v>-73.332859999999997</v>
      </c>
      <c r="X124" s="221"/>
      <c r="Y124" s="219"/>
      <c r="Z124" s="219"/>
      <c r="AA124" s="219"/>
      <c r="AB124" s="219"/>
      <c r="AC124" s="225"/>
    </row>
    <row r="125" spans="1:29" ht="15.75">
      <c r="A125" s="274" t="s">
        <v>100</v>
      </c>
      <c r="B125" s="234" t="s">
        <v>101</v>
      </c>
      <c r="C125" s="221">
        <f t="shared" si="50"/>
        <v>257.83484999999996</v>
      </c>
      <c r="D125" s="219">
        <f>G125+I125+K125+M125+O125+Q125+S125+U125+W125</f>
        <v>126.63302</v>
      </c>
      <c r="E125" s="222">
        <f t="shared" si="43"/>
        <v>49.114004565325445</v>
      </c>
      <c r="F125" s="221">
        <f>9490.16/1000</f>
        <v>9.4901599999999995</v>
      </c>
      <c r="G125" s="219"/>
      <c r="H125" s="219">
        <f>27403.6/1000</f>
        <v>27.403599999999997</v>
      </c>
      <c r="I125" s="219">
        <f>11805.14/1000</f>
        <v>11.80514</v>
      </c>
      <c r="J125" s="219">
        <f>27667.21/1000</f>
        <v>27.667210000000001</v>
      </c>
      <c r="K125" s="225">
        <f>2182.39/1000</f>
        <v>2.1823899999999998</v>
      </c>
      <c r="L125" s="221">
        <f>29742/1000</f>
        <v>29.742000000000001</v>
      </c>
      <c r="M125" s="219">
        <f>36554.61/1000</f>
        <v>36.554610000000004</v>
      </c>
      <c r="N125" s="219">
        <f>48964.88/1000</f>
        <v>48.964880000000001</v>
      </c>
      <c r="O125" s="219">
        <f>43727.39/1000</f>
        <v>43.72739</v>
      </c>
      <c r="P125" s="219">
        <f>37689/1000</f>
        <v>37.689</v>
      </c>
      <c r="Q125" s="219">
        <f>2769.69/1000</f>
        <v>2.7696900000000002</v>
      </c>
      <c r="R125" s="221">
        <v>31.117000000000001</v>
      </c>
      <c r="S125" s="219">
        <f>3349.67/1000</f>
        <v>3.3496700000000001</v>
      </c>
      <c r="T125" s="219">
        <v>14.670999999999999</v>
      </c>
      <c r="U125" s="219">
        <f>1344.6/1000</f>
        <v>1.3446</v>
      </c>
      <c r="V125" s="219">
        <v>31.09</v>
      </c>
      <c r="W125" s="225">
        <f>24899.53/1000</f>
        <v>24.899529999999999</v>
      </c>
      <c r="X125" s="221"/>
      <c r="Y125" s="219"/>
      <c r="Z125" s="219"/>
      <c r="AA125" s="219"/>
      <c r="AB125" s="219"/>
      <c r="AC125" s="225"/>
    </row>
    <row r="126" spans="1:29" ht="18.75">
      <c r="A126" s="325" t="s">
        <v>102</v>
      </c>
      <c r="B126" s="229" t="s">
        <v>103</v>
      </c>
      <c r="C126" s="180">
        <f t="shared" si="50"/>
        <v>390.71800000000002</v>
      </c>
      <c r="D126" s="178">
        <f>G126+I126+K126+M126+O126+Q126</f>
        <v>12.004</v>
      </c>
      <c r="E126" s="228">
        <f t="shared" si="43"/>
        <v>3.0722925485900316</v>
      </c>
      <c r="F126" s="180">
        <f>SUM(F127:F132)</f>
        <v>9.0279999999999987</v>
      </c>
      <c r="G126" s="180">
        <f t="shared" ref="G126:P126" si="54">SUM(G127:G132)</f>
        <v>0</v>
      </c>
      <c r="H126" s="180">
        <f t="shared" si="54"/>
        <v>9.7880000000000003</v>
      </c>
      <c r="I126" s="180">
        <f t="shared" si="54"/>
        <v>0</v>
      </c>
      <c r="J126" s="180">
        <f t="shared" si="54"/>
        <v>153.733</v>
      </c>
      <c r="K126" s="180">
        <f t="shared" si="54"/>
        <v>3.24</v>
      </c>
      <c r="L126" s="180">
        <f t="shared" si="54"/>
        <v>31.137</v>
      </c>
      <c r="M126" s="180">
        <f t="shared" si="54"/>
        <v>5.524</v>
      </c>
      <c r="N126" s="180">
        <f t="shared" si="54"/>
        <v>23.809000000000001</v>
      </c>
      <c r="O126" s="180">
        <f t="shared" si="54"/>
        <v>0.86399999999999999</v>
      </c>
      <c r="P126" s="180">
        <f t="shared" si="54"/>
        <v>19.899999999999999</v>
      </c>
      <c r="Q126" s="180">
        <f t="shared" ref="Q126" si="55">SUM(Q127:Q132)</f>
        <v>2.3759999999999999</v>
      </c>
      <c r="R126" s="180">
        <f t="shared" ref="R126:AC126" si="56">SUM(R127:R132)</f>
        <v>0.47499999999999998</v>
      </c>
      <c r="S126" s="178">
        <f t="shared" si="56"/>
        <v>0</v>
      </c>
      <c r="T126" s="178">
        <f t="shared" si="56"/>
        <v>120.658</v>
      </c>
      <c r="U126" s="178">
        <f t="shared" si="56"/>
        <v>1.536</v>
      </c>
      <c r="V126" s="178">
        <f t="shared" si="56"/>
        <v>22.19</v>
      </c>
      <c r="W126" s="177">
        <f t="shared" si="56"/>
        <v>3.8879999999999999</v>
      </c>
      <c r="X126" s="180">
        <f t="shared" si="56"/>
        <v>0</v>
      </c>
      <c r="Y126" s="178">
        <f t="shared" si="56"/>
        <v>0</v>
      </c>
      <c r="Z126" s="178">
        <f t="shared" si="56"/>
        <v>0</v>
      </c>
      <c r="AA126" s="178">
        <f t="shared" si="56"/>
        <v>0</v>
      </c>
      <c r="AB126" s="178">
        <f t="shared" si="56"/>
        <v>0</v>
      </c>
      <c r="AC126" s="177">
        <f t="shared" si="56"/>
        <v>0</v>
      </c>
    </row>
    <row r="127" spans="1:29" ht="15.75">
      <c r="A127" s="274" t="s">
        <v>104</v>
      </c>
      <c r="B127" s="234" t="s">
        <v>234</v>
      </c>
      <c r="C127" s="221">
        <f t="shared" si="50"/>
        <v>55.359000000000002</v>
      </c>
      <c r="D127" s="219">
        <f t="shared" ref="D127:D132" si="57">G127+I127+K127+M127+O127+Q127+S127+U127+W127</f>
        <v>0</v>
      </c>
      <c r="E127" s="222">
        <f t="shared" si="43"/>
        <v>0</v>
      </c>
      <c r="F127" s="221">
        <v>0</v>
      </c>
      <c r="G127" s="219"/>
      <c r="H127" s="219">
        <v>0</v>
      </c>
      <c r="I127" s="219"/>
      <c r="J127" s="219">
        <v>0</v>
      </c>
      <c r="K127" s="225"/>
      <c r="L127" s="280">
        <v>0</v>
      </c>
      <c r="M127" s="219"/>
      <c r="N127" s="219">
        <f>18559/1000</f>
        <v>18.559000000000001</v>
      </c>
      <c r="O127" s="219"/>
      <c r="P127" s="219">
        <f>18400/1000</f>
        <v>18.399999999999999</v>
      </c>
      <c r="Q127" s="219"/>
      <c r="R127" s="280">
        <v>0</v>
      </c>
      <c r="S127" s="241"/>
      <c r="T127" s="241">
        <v>0</v>
      </c>
      <c r="U127" s="241"/>
      <c r="V127" s="241">
        <v>18.399999999999999</v>
      </c>
      <c r="W127" s="279"/>
      <c r="X127" s="280"/>
      <c r="Y127" s="241"/>
      <c r="Z127" s="241"/>
      <c r="AA127" s="241"/>
      <c r="AB127" s="241"/>
      <c r="AC127" s="279"/>
    </row>
    <row r="128" spans="1:29" ht="15.75">
      <c r="A128" s="274" t="s">
        <v>105</v>
      </c>
      <c r="B128" s="234" t="s">
        <v>233</v>
      </c>
      <c r="C128" s="221">
        <f t="shared" si="50"/>
        <v>0</v>
      </c>
      <c r="D128" s="219">
        <f t="shared" si="57"/>
        <v>0</v>
      </c>
      <c r="E128" s="222" t="e">
        <f t="shared" ref="E128:E133" si="58">D128/C128*100</f>
        <v>#DIV/0!</v>
      </c>
      <c r="F128" s="221">
        <v>0</v>
      </c>
      <c r="G128" s="219"/>
      <c r="H128" s="219">
        <v>0</v>
      </c>
      <c r="I128" s="219"/>
      <c r="J128" s="219">
        <v>0</v>
      </c>
      <c r="K128" s="225"/>
      <c r="L128" s="280">
        <v>0</v>
      </c>
      <c r="M128" s="219"/>
      <c r="N128" s="219">
        <v>0</v>
      </c>
      <c r="O128" s="219"/>
      <c r="P128" s="219">
        <v>0</v>
      </c>
      <c r="Q128" s="219"/>
      <c r="R128" s="280"/>
      <c r="S128" s="241"/>
      <c r="T128" s="281"/>
      <c r="U128" s="241"/>
      <c r="V128" s="241"/>
      <c r="W128" s="281"/>
      <c r="X128" s="280"/>
      <c r="Y128" s="241"/>
      <c r="Z128" s="281"/>
      <c r="AA128" s="241"/>
      <c r="AB128" s="241"/>
      <c r="AC128" s="281"/>
    </row>
    <row r="129" spans="1:29" ht="15.75">
      <c r="A129" s="274" t="s">
        <v>106</v>
      </c>
      <c r="B129" s="234" t="s">
        <v>232</v>
      </c>
      <c r="C129" s="221">
        <f>F129+H129+J129+L129+N129+P129+R129+T129+V129</f>
        <v>8.3019999999999996</v>
      </c>
      <c r="D129" s="219">
        <f t="shared" si="57"/>
        <v>0</v>
      </c>
      <c r="E129" s="222">
        <f t="shared" si="58"/>
        <v>0</v>
      </c>
      <c r="F129" s="221">
        <f>1500/1000</f>
        <v>1.5</v>
      </c>
      <c r="G129" s="219"/>
      <c r="H129" s="219">
        <v>0.40799999999999997</v>
      </c>
      <c r="I129" s="219"/>
      <c r="J129" s="219">
        <v>1.879</v>
      </c>
      <c r="K129" s="225"/>
      <c r="L129" s="280">
        <v>0.47499999999999998</v>
      </c>
      <c r="M129" s="219"/>
      <c r="N129" s="219">
        <v>0</v>
      </c>
      <c r="O129" s="219"/>
      <c r="P129" s="219">
        <f>1500/1000</f>
        <v>1.5</v>
      </c>
      <c r="Q129" s="219"/>
      <c r="R129" s="280">
        <v>0.47499999999999998</v>
      </c>
      <c r="S129" s="241"/>
      <c r="T129" s="281">
        <v>1.5</v>
      </c>
      <c r="U129" s="241"/>
      <c r="V129" s="241">
        <v>0.56499999999999995</v>
      </c>
      <c r="W129" s="281"/>
      <c r="X129" s="280"/>
      <c r="Y129" s="241"/>
      <c r="Z129" s="281"/>
      <c r="AA129" s="241"/>
      <c r="AB129" s="241"/>
      <c r="AC129" s="281"/>
    </row>
    <row r="130" spans="1:29" ht="15.75">
      <c r="A130" s="274" t="s">
        <v>116</v>
      </c>
      <c r="B130" s="234" t="s">
        <v>231</v>
      </c>
      <c r="C130" s="221">
        <f>F130+H130+J130+L130+N130+P130+R130+T130+V130</f>
        <v>0</v>
      </c>
      <c r="D130" s="219">
        <f t="shared" si="57"/>
        <v>0</v>
      </c>
      <c r="E130" s="222" t="e">
        <f t="shared" si="58"/>
        <v>#DIV/0!</v>
      </c>
      <c r="F130" s="221">
        <v>0</v>
      </c>
      <c r="G130" s="219"/>
      <c r="H130" s="219">
        <v>0</v>
      </c>
      <c r="I130" s="219"/>
      <c r="J130" s="219">
        <v>0</v>
      </c>
      <c r="K130" s="225"/>
      <c r="L130" s="280">
        <v>0</v>
      </c>
      <c r="M130" s="219"/>
      <c r="N130" s="219">
        <v>0</v>
      </c>
      <c r="O130" s="219"/>
      <c r="P130" s="219">
        <v>0</v>
      </c>
      <c r="Q130" s="219"/>
      <c r="R130" s="280"/>
      <c r="S130" s="241"/>
      <c r="T130" s="241"/>
      <c r="U130" s="241"/>
      <c r="V130" s="241"/>
      <c r="W130" s="279"/>
      <c r="X130" s="280"/>
      <c r="Y130" s="241"/>
      <c r="Z130" s="241"/>
      <c r="AA130" s="241"/>
      <c r="AB130" s="241"/>
      <c r="AC130" s="279"/>
    </row>
    <row r="131" spans="1:29" ht="15.75">
      <c r="A131" s="274" t="s">
        <v>190</v>
      </c>
      <c r="B131" s="278" t="s">
        <v>230</v>
      </c>
      <c r="C131" s="221">
        <f>F131+H131+J131+L131+N131+P131+R131+T131+V131</f>
        <v>109.008</v>
      </c>
      <c r="D131" s="219">
        <f t="shared" si="57"/>
        <v>0</v>
      </c>
      <c r="E131" s="222">
        <f t="shared" si="58"/>
        <v>0</v>
      </c>
      <c r="F131" s="221">
        <v>0</v>
      </c>
      <c r="G131" s="277"/>
      <c r="H131" s="219">
        <v>0</v>
      </c>
      <c r="I131" s="219"/>
      <c r="J131" s="277">
        <v>0</v>
      </c>
      <c r="K131" s="225"/>
      <c r="L131" s="276">
        <v>0</v>
      </c>
      <c r="M131" s="226"/>
      <c r="N131" s="219">
        <v>0</v>
      </c>
      <c r="O131" s="219"/>
      <c r="P131" s="277">
        <v>0</v>
      </c>
      <c r="Q131" s="226"/>
      <c r="R131" s="276"/>
      <c r="S131" s="219"/>
      <c r="T131" s="241">
        <v>109.008</v>
      </c>
      <c r="U131" s="241"/>
      <c r="V131" s="241">
        <v>0</v>
      </c>
      <c r="W131" s="275"/>
      <c r="X131" s="276"/>
      <c r="Y131" s="219"/>
      <c r="Z131" s="241"/>
      <c r="AA131" s="241"/>
      <c r="AB131" s="241"/>
      <c r="AC131" s="275"/>
    </row>
    <row r="132" spans="1:29" ht="16.5" thickBot="1">
      <c r="A132" s="274" t="s">
        <v>229</v>
      </c>
      <c r="B132" s="273" t="s">
        <v>228</v>
      </c>
      <c r="C132" s="217">
        <f>F132+H132+J132+L132+N132+P132+R132+T132+V132</f>
        <v>218.04900000000001</v>
      </c>
      <c r="D132" s="215">
        <f t="shared" si="57"/>
        <v>17.427999999999997</v>
      </c>
      <c r="E132" s="272">
        <f t="shared" si="58"/>
        <v>7.9926988887818782</v>
      </c>
      <c r="F132" s="271">
        <v>7.5279999999999996</v>
      </c>
      <c r="G132" s="268"/>
      <c r="H132" s="268">
        <v>9.3800000000000008</v>
      </c>
      <c r="I132" s="268"/>
      <c r="J132" s="268">
        <v>151.85400000000001</v>
      </c>
      <c r="K132" s="214">
        <f>3240/1000</f>
        <v>3.24</v>
      </c>
      <c r="L132" s="270">
        <v>30.661999999999999</v>
      </c>
      <c r="M132" s="268">
        <f>5524/1000</f>
        <v>5.524</v>
      </c>
      <c r="N132" s="269">
        <v>5.25</v>
      </c>
      <c r="O132" s="268">
        <f>864/1000</f>
        <v>0.86399999999999999</v>
      </c>
      <c r="P132" s="268">
        <v>0</v>
      </c>
      <c r="Q132" s="268">
        <f>2376/1000</f>
        <v>2.3759999999999999</v>
      </c>
      <c r="R132" s="267">
        <v>0</v>
      </c>
      <c r="S132" s="266"/>
      <c r="T132" s="266">
        <v>10.15</v>
      </c>
      <c r="U132" s="266">
        <f>1536/1000</f>
        <v>1.536</v>
      </c>
      <c r="V132" s="266">
        <v>3.2250000000000001</v>
      </c>
      <c r="W132" s="265">
        <f>3888/1000</f>
        <v>3.8879999999999999</v>
      </c>
      <c r="X132" s="267"/>
      <c r="Y132" s="266"/>
      <c r="Z132" s="266"/>
      <c r="AA132" s="266"/>
      <c r="AB132" s="266"/>
      <c r="AC132" s="265"/>
    </row>
    <row r="133" spans="1:29" ht="19.5" thickBot="1">
      <c r="A133" s="513" t="s">
        <v>107</v>
      </c>
      <c r="B133" s="514"/>
      <c r="C133" s="175">
        <f>F133+H133+J133+L133+N133+P133+R133+T133+V133+X133+Z133+AB133</f>
        <v>54967.169529999999</v>
      </c>
      <c r="D133" s="208">
        <f>G133+I133+K133+M133+O133+Q133+S133+U133+W133+Y133+AA133+AC133</f>
        <v>26350.50992</v>
      </c>
      <c r="E133" s="264">
        <f t="shared" si="58"/>
        <v>47.93863345213439</v>
      </c>
      <c r="F133" s="263">
        <f t="shared" ref="F133:AC133" si="59">F8+F9+F10+F44+F49+F50+F120+F121+F126</f>
        <v>5457.6359499999999</v>
      </c>
      <c r="G133" s="262">
        <f t="shared" si="59"/>
        <v>1130.7356500000003</v>
      </c>
      <c r="H133" s="262">
        <f t="shared" si="59"/>
        <v>6217.6610799999999</v>
      </c>
      <c r="I133" s="262">
        <f t="shared" si="59"/>
        <v>2972.7672600000005</v>
      </c>
      <c r="J133" s="323">
        <f t="shared" si="59"/>
        <v>7827.9126500000002</v>
      </c>
      <c r="K133" s="261">
        <f t="shared" si="59"/>
        <v>4255.2767399999993</v>
      </c>
      <c r="L133" s="263">
        <f t="shared" si="59"/>
        <v>5249.5492300000005</v>
      </c>
      <c r="M133" s="262">
        <f t="shared" si="59"/>
        <v>3751.2031999999995</v>
      </c>
      <c r="N133" s="262">
        <f t="shared" si="59"/>
        <v>6550.8163400000003</v>
      </c>
      <c r="O133" s="262">
        <f t="shared" si="59"/>
        <v>2251.2392300000006</v>
      </c>
      <c r="P133" s="262">
        <f t="shared" si="59"/>
        <v>4291.6931699999996</v>
      </c>
      <c r="Q133" s="261">
        <f t="shared" si="59"/>
        <v>2709.9085</v>
      </c>
      <c r="R133" s="324">
        <f t="shared" si="59"/>
        <v>5696.4841100000003</v>
      </c>
      <c r="S133" s="209">
        <f t="shared" si="59"/>
        <v>2315.0648900000001</v>
      </c>
      <c r="T133" s="209">
        <f t="shared" si="59"/>
        <v>5144.3820000000005</v>
      </c>
      <c r="U133" s="209">
        <f t="shared" si="59"/>
        <v>3456.7324699999999</v>
      </c>
      <c r="V133" s="209">
        <f t="shared" si="59"/>
        <v>8531.0349999999999</v>
      </c>
      <c r="W133" s="208">
        <f t="shared" si="59"/>
        <v>3507.5819799999999</v>
      </c>
      <c r="X133" s="175">
        <f t="shared" si="59"/>
        <v>0</v>
      </c>
      <c r="Y133" s="209">
        <f t="shared" si="59"/>
        <v>0</v>
      </c>
      <c r="Z133" s="209">
        <f t="shared" si="59"/>
        <v>0</v>
      </c>
      <c r="AA133" s="209">
        <f t="shared" si="59"/>
        <v>0</v>
      </c>
      <c r="AB133" s="209">
        <f t="shared" si="59"/>
        <v>0</v>
      </c>
      <c r="AC133" s="208">
        <f t="shared" si="59"/>
        <v>0</v>
      </c>
    </row>
    <row r="134" spans="1:29" ht="18">
      <c r="A134" s="172"/>
      <c r="B134" s="170"/>
      <c r="C134" s="170"/>
      <c r="D134" s="207"/>
      <c r="E134" s="170"/>
      <c r="F134" s="260"/>
      <c r="G134" s="260"/>
      <c r="H134" s="260"/>
      <c r="I134" s="260"/>
      <c r="J134" s="260"/>
      <c r="K134" s="170"/>
      <c r="L134" s="206"/>
      <c r="M134" s="206"/>
      <c r="N134" s="206"/>
      <c r="O134" s="206"/>
      <c r="P134" s="206"/>
      <c r="Q134" s="206"/>
    </row>
    <row r="135" spans="1:29" ht="18">
      <c r="A135" s="172"/>
      <c r="B135" s="170"/>
      <c r="C135" s="170"/>
      <c r="D135" s="170"/>
      <c r="E135" s="170"/>
      <c r="F135" s="258"/>
      <c r="G135" s="258"/>
      <c r="H135" s="258"/>
      <c r="I135" s="258"/>
      <c r="J135" s="406"/>
      <c r="K135" s="406"/>
      <c r="L135" s="406"/>
      <c r="M135" s="406"/>
      <c r="N135" s="406"/>
      <c r="O135" s="406"/>
      <c r="P135" s="406"/>
      <c r="Q135" s="206"/>
    </row>
    <row r="136" spans="1:29" ht="18.75">
      <c r="A136" s="169" t="s">
        <v>108</v>
      </c>
      <c r="B136" s="166"/>
      <c r="C136" s="166" t="s">
        <v>109</v>
      </c>
      <c r="D136" s="166"/>
      <c r="E136" s="168"/>
      <c r="F136" s="258"/>
      <c r="G136" s="258"/>
      <c r="H136" s="258"/>
      <c r="I136" s="258"/>
      <c r="J136" s="258"/>
      <c r="K136" s="166"/>
      <c r="L136" s="206"/>
      <c r="M136" s="206"/>
      <c r="N136" s="206"/>
      <c r="O136" s="206"/>
      <c r="P136" s="206"/>
      <c r="Q136" s="206"/>
    </row>
    <row r="137" spans="1:29" ht="18">
      <c r="A137" s="172"/>
      <c r="B137" s="170"/>
      <c r="C137" s="170"/>
      <c r="D137" s="170"/>
      <c r="E137" s="259"/>
      <c r="F137" s="258"/>
      <c r="G137" s="258"/>
      <c r="H137" s="258"/>
      <c r="I137" s="258"/>
      <c r="J137" s="258"/>
      <c r="K137" s="170"/>
      <c r="L137" s="206"/>
      <c r="M137" s="206"/>
      <c r="N137" s="206"/>
      <c r="O137" s="206"/>
      <c r="P137" s="206"/>
      <c r="Q137" s="206"/>
    </row>
    <row r="138" spans="1:29" ht="18.75">
      <c r="A138" s="169"/>
      <c r="B138" s="202"/>
      <c r="C138" s="202"/>
      <c r="D138" s="202"/>
      <c r="E138" s="202"/>
      <c r="F138" s="258"/>
      <c r="G138" s="258"/>
      <c r="H138" s="258"/>
      <c r="I138" s="258"/>
      <c r="J138" s="258"/>
      <c r="K138" s="202"/>
      <c r="L138" s="206"/>
      <c r="M138" s="206"/>
      <c r="N138" s="206"/>
      <c r="O138" s="206"/>
      <c r="P138" s="206"/>
      <c r="Q138" s="206"/>
    </row>
  </sheetData>
  <mergeCells count="21">
    <mergeCell ref="AB6:AC6"/>
    <mergeCell ref="A133:B133"/>
    <mergeCell ref="R6:S6"/>
    <mergeCell ref="T6:U6"/>
    <mergeCell ref="V6:W6"/>
    <mergeCell ref="N6:O6"/>
    <mergeCell ref="P6:Q6"/>
    <mergeCell ref="A3:N3"/>
    <mergeCell ref="F5:Q5"/>
    <mergeCell ref="X6:Y6"/>
    <mergeCell ref="Z6:AA6"/>
    <mergeCell ref="J1:K1"/>
    <mergeCell ref="P1:Q1"/>
    <mergeCell ref="A2:K2"/>
    <mergeCell ref="A5:A7"/>
    <mergeCell ref="B5:B7"/>
    <mergeCell ref="C5:E6"/>
    <mergeCell ref="F6:G6"/>
    <mergeCell ref="H6:I6"/>
    <mergeCell ref="J6:K6"/>
    <mergeCell ref="L6:M6"/>
  </mergeCells>
  <pageMargins left="0.7" right="0.7" top="0.75" bottom="0.75" header="0.3" footer="0.3"/>
  <pageSetup paperSize="9" scale="48" fitToHeight="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C94"/>
  <sheetViews>
    <sheetView topLeftCell="C1" zoomScale="90" zoomScaleNormal="90" workbookViewId="0">
      <selection activeCell="G19" sqref="G19"/>
    </sheetView>
  </sheetViews>
  <sheetFormatPr defaultRowHeight="12.75"/>
  <cols>
    <col min="1" max="1" width="8.85546875" style="3" customWidth="1"/>
    <col min="2" max="2" width="48.28515625" style="3" customWidth="1"/>
    <col min="3" max="3" width="17.28515625" style="3" customWidth="1"/>
    <col min="4" max="4" width="16.7109375" style="3" customWidth="1"/>
    <col min="5" max="5" width="15.28515625" style="3" customWidth="1"/>
    <col min="6" max="10" width="15.5703125" style="43" customWidth="1"/>
    <col min="11" max="11" width="15.5703125" style="3" customWidth="1"/>
    <col min="12" max="12" width="12" style="3" customWidth="1"/>
    <col min="13" max="13" width="11.42578125" style="3" customWidth="1"/>
    <col min="14" max="14" width="12.5703125" style="3" customWidth="1"/>
    <col min="15" max="15" width="13.42578125" style="3" customWidth="1"/>
    <col min="16" max="16" width="14.42578125" style="3" customWidth="1"/>
    <col min="17" max="17" width="13.42578125" style="3" customWidth="1"/>
    <col min="18" max="18" width="12" style="3" customWidth="1"/>
    <col min="19" max="19" width="11.42578125" style="3" customWidth="1"/>
    <col min="20" max="20" width="12.5703125" style="3" customWidth="1"/>
    <col min="21" max="21" width="12" style="3" customWidth="1"/>
    <col min="22" max="22" width="14.42578125" style="3" customWidth="1"/>
    <col min="23" max="23" width="13.28515625" style="3" customWidth="1"/>
    <col min="24" max="27" width="11.140625" style="3" hidden="1" customWidth="1"/>
    <col min="28" max="28" width="0.5703125" style="3" hidden="1" customWidth="1"/>
    <col min="29" max="29" width="1.85546875" style="3" hidden="1" customWidth="1"/>
    <col min="30" max="30" width="9.140625" style="3" customWidth="1"/>
    <col min="31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74"/>
      <c r="K1" s="474"/>
      <c r="P1" s="474" t="s">
        <v>0</v>
      </c>
      <c r="Q1" s="474"/>
    </row>
    <row r="2" spans="1:29" ht="20.25">
      <c r="A2" s="506" t="s">
        <v>407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29" ht="38.25" customHeight="1">
      <c r="A3" s="526" t="s">
        <v>193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125"/>
      <c r="Q4" s="125" t="s">
        <v>2</v>
      </c>
    </row>
    <row r="5" spans="1:29" ht="16.5" thickBot="1">
      <c r="A5" s="519" t="s">
        <v>3</v>
      </c>
      <c r="B5" s="519" t="s">
        <v>4</v>
      </c>
      <c r="C5" s="527" t="s">
        <v>433</v>
      </c>
      <c r="D5" s="528"/>
      <c r="E5" s="529"/>
      <c r="F5" s="533" t="s">
        <v>192</v>
      </c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  <c r="S5" s="534"/>
      <c r="T5" s="534"/>
      <c r="U5" s="534"/>
      <c r="V5" s="534"/>
      <c r="W5" s="534"/>
      <c r="X5" s="534"/>
      <c r="Y5" s="534"/>
      <c r="Z5" s="534"/>
      <c r="AA5" s="534"/>
      <c r="AB5" s="534"/>
      <c r="AC5" s="535"/>
    </row>
    <row r="6" spans="1:29" ht="15.75">
      <c r="A6" s="520"/>
      <c r="B6" s="520"/>
      <c r="C6" s="530"/>
      <c r="D6" s="531"/>
      <c r="E6" s="532"/>
      <c r="F6" s="522" t="s">
        <v>6</v>
      </c>
      <c r="G6" s="523"/>
      <c r="H6" s="523" t="s">
        <v>7</v>
      </c>
      <c r="I6" s="523"/>
      <c r="J6" s="524" t="s">
        <v>8</v>
      </c>
      <c r="K6" s="525"/>
      <c r="L6" s="522" t="s">
        <v>9</v>
      </c>
      <c r="M6" s="523"/>
      <c r="N6" s="523" t="s">
        <v>10</v>
      </c>
      <c r="O6" s="523"/>
      <c r="P6" s="524" t="s">
        <v>11</v>
      </c>
      <c r="Q6" s="525"/>
      <c r="R6" s="524" t="s">
        <v>110</v>
      </c>
      <c r="S6" s="525"/>
      <c r="T6" s="524" t="s">
        <v>111</v>
      </c>
      <c r="U6" s="525"/>
      <c r="V6" s="524" t="s">
        <v>112</v>
      </c>
      <c r="W6" s="525"/>
      <c r="X6" s="524" t="s">
        <v>128</v>
      </c>
      <c r="Y6" s="525"/>
      <c r="Z6" s="524" t="s">
        <v>129</v>
      </c>
      <c r="AA6" s="525"/>
      <c r="AB6" s="524" t="s">
        <v>130</v>
      </c>
      <c r="AC6" s="525"/>
    </row>
    <row r="7" spans="1:29" ht="16.5" thickBot="1">
      <c r="A7" s="521"/>
      <c r="B7" s="521"/>
      <c r="C7" s="140" t="s">
        <v>12</v>
      </c>
      <c r="D7" s="139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23.25" customHeight="1" thickBot="1">
      <c r="A8" s="10">
        <v>1</v>
      </c>
      <c r="B8" s="11" t="s">
        <v>15</v>
      </c>
      <c r="C8" s="44">
        <f>F8+H8+J8+L8+N8+P8+R8+T8+V8+X8+Z8+AB8</f>
        <v>57847.687909999993</v>
      </c>
      <c r="D8" s="570">
        <f>G8+I8+K8+M8+O8+Q8+S8+U8+W8+Y8+AA8+AC8</f>
        <v>52110.888000000006</v>
      </c>
      <c r="E8" s="138">
        <f>D8/C8*100</f>
        <v>90.08292272817306</v>
      </c>
      <c r="F8" s="137">
        <f>3155349/1000</f>
        <v>3155.3490000000002</v>
      </c>
      <c r="G8" s="12">
        <f>2781245.74/1000</f>
        <v>2781.2457400000003</v>
      </c>
      <c r="H8" s="136">
        <f>3155349/1000</f>
        <v>3155.3490000000002</v>
      </c>
      <c r="I8" s="12">
        <f>2851424.47/1000</f>
        <v>2851.4244700000004</v>
      </c>
      <c r="J8" s="136">
        <f>3707597.91/1000</f>
        <v>3707.59791</v>
      </c>
      <c r="K8" s="45">
        <f>2778990.76/1000</f>
        <v>2778.9907599999997</v>
      </c>
      <c r="L8" s="137">
        <f>6027313/1000</f>
        <v>6027.3130000000001</v>
      </c>
      <c r="M8" s="12">
        <f>5542707.6/1000</f>
        <v>5542.7075999999997</v>
      </c>
      <c r="N8" s="136">
        <f>7681669/1000</f>
        <v>7681.6689999999999</v>
      </c>
      <c r="O8" s="12">
        <f>9628318.55/1000</f>
        <v>9628.31855</v>
      </c>
      <c r="P8" s="136">
        <v>16159.46</v>
      </c>
      <c r="Q8" s="45">
        <f>11865638.47/1000</f>
        <v>11865.63847</v>
      </c>
      <c r="R8" s="137">
        <v>4026.75</v>
      </c>
      <c r="S8" s="12">
        <v>692.07727</v>
      </c>
      <c r="T8" s="136">
        <v>4153.6000000000004</v>
      </c>
      <c r="U8" s="12">
        <f>6019057.84/1000</f>
        <v>6019.0578399999995</v>
      </c>
      <c r="V8" s="136">
        <v>9780.6</v>
      </c>
      <c r="W8" s="45">
        <f>9951427.3/1000</f>
        <v>9951.4273000000012</v>
      </c>
      <c r="X8" s="137"/>
      <c r="Y8" s="12"/>
      <c r="Z8" s="136"/>
      <c r="AA8" s="12"/>
      <c r="AB8" s="136"/>
      <c r="AC8" s="45"/>
    </row>
    <row r="9" spans="1:29" ht="25.5" customHeight="1" thickBot="1">
      <c r="A9" s="135">
        <v>2</v>
      </c>
      <c r="B9" s="134" t="s">
        <v>16</v>
      </c>
      <c r="C9" s="44">
        <f>F9+H9+J9+L9+N9+P9+R9+T9+V9+X9+Z9+AB9</f>
        <v>12791.030170000002</v>
      </c>
      <c r="D9" s="12">
        <f>G9+I9+K9+M9+O9+Q9+S9+U9+W9+Y9+AA9+AC9</f>
        <v>11379.60547</v>
      </c>
      <c r="E9" s="133">
        <f>D9/C9*100</f>
        <v>88.965511915448786</v>
      </c>
      <c r="F9" s="132">
        <f>694177/1000</f>
        <v>694.17700000000002</v>
      </c>
      <c r="G9" s="17">
        <f>616683.78/1000</f>
        <v>616.68378000000007</v>
      </c>
      <c r="H9" s="131">
        <f>694177/1000</f>
        <v>694.17700000000002</v>
      </c>
      <c r="I9" s="17">
        <f>628722.72/1000</f>
        <v>628.72271999999998</v>
      </c>
      <c r="J9" s="131">
        <f>831420.17/1000</f>
        <v>831.4201700000001</v>
      </c>
      <c r="K9" s="18">
        <f>610250.93/1000</f>
        <v>610.25093000000004</v>
      </c>
      <c r="L9" s="132">
        <f>1326009/1000</f>
        <v>1326.009</v>
      </c>
      <c r="M9" s="17">
        <f>1222692.55/1000</f>
        <v>1222.69255</v>
      </c>
      <c r="N9" s="131">
        <f>1689967/1000</f>
        <v>1689.9670000000001</v>
      </c>
      <c r="O9" s="17">
        <f>2151127.05/1000</f>
        <v>2151.1270499999996</v>
      </c>
      <c r="P9" s="131">
        <v>3605.92</v>
      </c>
      <c r="Q9" s="18">
        <f>2586163.75/1000</f>
        <v>2586.1637500000002</v>
      </c>
      <c r="R9" s="132">
        <v>883.84</v>
      </c>
      <c r="S9" s="17">
        <f>187697.54/1000</f>
        <v>187.69754</v>
      </c>
      <c r="T9" s="131">
        <v>913.79</v>
      </c>
      <c r="U9" s="17">
        <f>1199187/1000</f>
        <v>1199.1869999999999</v>
      </c>
      <c r="V9" s="131">
        <v>2151.73</v>
      </c>
      <c r="W9" s="18">
        <f>2177080.15/1000</f>
        <v>2177.0801499999998</v>
      </c>
      <c r="X9" s="132"/>
      <c r="Y9" s="17"/>
      <c r="Z9" s="131"/>
      <c r="AA9" s="17"/>
      <c r="AB9" s="131"/>
      <c r="AC9" s="18"/>
    </row>
    <row r="10" spans="1:29" s="128" customFormat="1" ht="23.25" customHeight="1" thickBot="1">
      <c r="A10" s="517" t="s">
        <v>107</v>
      </c>
      <c r="B10" s="518"/>
      <c r="C10" s="29">
        <f>F10+H10+J10+L10+N10+P10+R10+T10+V10+X10+Z10+AB10</f>
        <v>70638.718080000006</v>
      </c>
      <c r="D10" s="30">
        <f>G10+I10+K10+M10+O10+Q10</f>
        <v>43263.966369999995</v>
      </c>
      <c r="E10" s="130">
        <f>D10/C10*100</f>
        <v>61.24681696658557</v>
      </c>
      <c r="F10" s="29">
        <f t="shared" ref="F10:AC10" si="0">SUM(F8:F9)</f>
        <v>3849.5260000000003</v>
      </c>
      <c r="G10" s="31">
        <f t="shared" si="0"/>
        <v>3397.9295200000006</v>
      </c>
      <c r="H10" s="31">
        <f t="shared" si="0"/>
        <v>3849.5260000000003</v>
      </c>
      <c r="I10" s="31">
        <f t="shared" si="0"/>
        <v>3480.1471900000006</v>
      </c>
      <c r="J10" s="31">
        <f t="shared" si="0"/>
        <v>4539.0180799999998</v>
      </c>
      <c r="K10" s="46">
        <f t="shared" si="0"/>
        <v>3389.2416899999998</v>
      </c>
      <c r="L10" s="29">
        <f t="shared" si="0"/>
        <v>7353.3220000000001</v>
      </c>
      <c r="M10" s="31">
        <f t="shared" si="0"/>
        <v>6765.4001499999995</v>
      </c>
      <c r="N10" s="31">
        <f t="shared" si="0"/>
        <v>9371.6360000000004</v>
      </c>
      <c r="O10" s="31">
        <f t="shared" si="0"/>
        <v>11779.445599999999</v>
      </c>
      <c r="P10" s="31">
        <f t="shared" si="0"/>
        <v>19765.379999999997</v>
      </c>
      <c r="Q10" s="46">
        <f t="shared" si="0"/>
        <v>14451.80222</v>
      </c>
      <c r="R10" s="29">
        <f t="shared" si="0"/>
        <v>4910.59</v>
      </c>
      <c r="S10" s="31">
        <f t="shared" si="0"/>
        <v>879.77481</v>
      </c>
      <c r="T10" s="31">
        <f t="shared" si="0"/>
        <v>5067.3900000000003</v>
      </c>
      <c r="U10" s="31">
        <f t="shared" si="0"/>
        <v>7218.2448399999994</v>
      </c>
      <c r="V10" s="31">
        <f t="shared" si="0"/>
        <v>11932.33</v>
      </c>
      <c r="W10" s="46">
        <f t="shared" si="0"/>
        <v>12128.507450000001</v>
      </c>
      <c r="X10" s="29">
        <f t="shared" si="0"/>
        <v>0</v>
      </c>
      <c r="Y10" s="31">
        <f t="shared" si="0"/>
        <v>0</v>
      </c>
      <c r="Z10" s="31">
        <f t="shared" si="0"/>
        <v>0</v>
      </c>
      <c r="AA10" s="31">
        <f t="shared" si="0"/>
        <v>0</v>
      </c>
      <c r="AB10" s="31">
        <f t="shared" si="0"/>
        <v>0</v>
      </c>
      <c r="AC10" s="46">
        <f t="shared" si="0"/>
        <v>0</v>
      </c>
    </row>
    <row r="11" spans="1:29" s="128" customFormat="1" ht="18">
      <c r="A11" s="33"/>
      <c r="B11" s="34"/>
      <c r="C11" s="34"/>
      <c r="D11" s="129"/>
      <c r="E11" s="34"/>
      <c r="F11" s="35"/>
      <c r="G11" s="35"/>
      <c r="H11" s="35"/>
      <c r="I11" s="35"/>
      <c r="J11" s="35"/>
      <c r="K11" s="34"/>
    </row>
    <row r="12" spans="1:29" s="128" customFormat="1" ht="18">
      <c r="A12" s="33"/>
      <c r="B12" s="34"/>
      <c r="C12" s="34"/>
      <c r="D12" s="34"/>
      <c r="E12" s="34"/>
      <c r="F12" s="35"/>
      <c r="G12" s="35"/>
      <c r="H12" s="35"/>
      <c r="I12" s="35"/>
      <c r="J12" s="35"/>
      <c r="K12" s="34"/>
    </row>
    <row r="13" spans="1:29" s="128" customFormat="1" ht="18.75">
      <c r="A13" s="36" t="s">
        <v>108</v>
      </c>
      <c r="B13" s="37"/>
      <c r="C13" s="37" t="s">
        <v>109</v>
      </c>
      <c r="D13" s="37"/>
      <c r="E13" s="38"/>
      <c r="F13" s="39"/>
      <c r="G13" s="39"/>
      <c r="H13" s="39"/>
      <c r="I13" s="39"/>
      <c r="J13" s="39"/>
      <c r="K13" s="37"/>
    </row>
    <row r="14" spans="1:29" s="128" customFormat="1" ht="16.5" customHeight="1">
      <c r="A14" s="33"/>
      <c r="B14" s="34"/>
      <c r="C14" s="34"/>
      <c r="D14" s="34"/>
      <c r="E14" s="40"/>
      <c r="F14" s="35"/>
      <c r="G14" s="35"/>
      <c r="H14" s="35"/>
      <c r="I14" s="35"/>
      <c r="J14" s="35"/>
      <c r="K14" s="34"/>
    </row>
    <row r="15" spans="1:29" s="128" customFormat="1" ht="18.75">
      <c r="A15" s="36"/>
      <c r="B15" s="1"/>
      <c r="C15" s="1"/>
      <c r="D15" s="1"/>
      <c r="E15" s="1"/>
      <c r="F15" s="2"/>
      <c r="G15" s="2"/>
      <c r="H15" s="2"/>
      <c r="I15" s="2"/>
      <c r="J15" s="2"/>
      <c r="K15" s="1"/>
    </row>
    <row r="16" spans="1:29" s="128" customFormat="1" ht="18">
      <c r="A16" s="41"/>
      <c r="B16" s="1"/>
      <c r="C16" s="1"/>
      <c r="D16" s="1"/>
      <c r="E16" s="1"/>
      <c r="F16" s="2"/>
      <c r="G16" s="2"/>
      <c r="H16" s="2"/>
      <c r="I16" s="2"/>
      <c r="J16" s="2"/>
      <c r="K16" s="1"/>
    </row>
    <row r="17" spans="1:11" s="128" customFormat="1" ht="38.25" customHeight="1">
      <c r="A17" s="1"/>
      <c r="B17" s="1"/>
      <c r="C17" s="1"/>
      <c r="D17" s="1"/>
      <c r="E17" s="1"/>
      <c r="F17" s="2"/>
      <c r="G17" s="2"/>
      <c r="H17" s="2"/>
      <c r="I17" s="2"/>
      <c r="J17" s="2"/>
      <c r="K17" s="1"/>
    </row>
    <row r="18" spans="1:11" s="128" customFormat="1" ht="18">
      <c r="A18" s="1"/>
      <c r="B18" s="1"/>
      <c r="C18" s="1"/>
      <c r="D18" s="1"/>
      <c r="E18" s="1"/>
      <c r="F18" s="2"/>
      <c r="G18" s="2"/>
      <c r="H18" s="2"/>
      <c r="I18" s="2"/>
      <c r="J18" s="2"/>
      <c r="K18" s="1"/>
    </row>
    <row r="19" spans="1:11" s="128" customFormat="1" ht="40.5" customHeight="1">
      <c r="A19" s="1"/>
      <c r="B19" s="1"/>
      <c r="C19" s="1"/>
      <c r="D19" s="1"/>
      <c r="E19" s="1"/>
      <c r="F19" s="2"/>
      <c r="G19" s="2"/>
      <c r="H19" s="2"/>
      <c r="I19" s="2"/>
      <c r="J19" s="2"/>
      <c r="K19" s="1"/>
    </row>
    <row r="20" spans="1:11" s="128" customFormat="1" ht="18">
      <c r="A20" s="3"/>
      <c r="B20" s="42"/>
      <c r="C20" s="42"/>
      <c r="D20" s="42"/>
      <c r="E20" s="42"/>
      <c r="F20" s="127"/>
      <c r="G20" s="127"/>
      <c r="H20" s="127"/>
      <c r="I20" s="127"/>
      <c r="J20" s="127"/>
      <c r="K20" s="3"/>
    </row>
    <row r="21" spans="1:11" s="128" customFormat="1" ht="18">
      <c r="A21" s="3"/>
      <c r="B21" s="42"/>
      <c r="C21" s="42"/>
      <c r="D21" s="42"/>
      <c r="E21" s="42"/>
      <c r="F21" s="127"/>
      <c r="G21" s="127"/>
      <c r="H21" s="127"/>
      <c r="I21" s="127"/>
      <c r="J21" s="127"/>
      <c r="K21" s="3"/>
    </row>
    <row r="22" spans="1:11" s="128" customFormat="1" ht="18">
      <c r="A22" s="3"/>
      <c r="B22" s="42"/>
      <c r="C22" s="42"/>
      <c r="D22" s="42"/>
      <c r="E22" s="42"/>
      <c r="F22" s="127"/>
      <c r="G22" s="127"/>
      <c r="H22" s="127"/>
      <c r="I22" s="127"/>
      <c r="J22" s="127"/>
      <c r="K22" s="3"/>
    </row>
    <row r="23" spans="1:11">
      <c r="B23" s="42"/>
      <c r="C23" s="42"/>
      <c r="D23" s="42"/>
      <c r="E23" s="42"/>
      <c r="F23" s="127"/>
      <c r="G23" s="127"/>
      <c r="H23" s="127"/>
      <c r="I23" s="127"/>
      <c r="J23" s="127"/>
    </row>
    <row r="24" spans="1:11">
      <c r="B24" s="42"/>
      <c r="C24" s="42"/>
      <c r="D24" s="42"/>
      <c r="E24" s="42"/>
      <c r="F24" s="127"/>
      <c r="G24" s="127"/>
      <c r="H24" s="127"/>
      <c r="I24" s="127"/>
      <c r="J24" s="127"/>
    </row>
    <row r="25" spans="1:11">
      <c r="B25" s="42"/>
      <c r="C25" s="42"/>
      <c r="D25" s="42"/>
      <c r="E25" s="42"/>
      <c r="F25" s="127"/>
      <c r="G25" s="127"/>
      <c r="H25" s="127"/>
      <c r="I25" s="127"/>
      <c r="J25" s="127"/>
    </row>
    <row r="26" spans="1:11">
      <c r="B26" s="42"/>
      <c r="C26" s="42"/>
      <c r="D26" s="42"/>
      <c r="E26" s="42"/>
      <c r="F26" s="127"/>
      <c r="G26" s="127"/>
      <c r="H26" s="127"/>
      <c r="I26" s="127"/>
      <c r="J26" s="127"/>
    </row>
    <row r="27" spans="1:11">
      <c r="B27" s="42"/>
      <c r="C27" s="42"/>
      <c r="D27" s="42"/>
      <c r="E27" s="42"/>
      <c r="F27" s="127"/>
      <c r="G27" s="127"/>
      <c r="H27" s="127"/>
      <c r="I27" s="127"/>
      <c r="J27" s="127"/>
    </row>
    <row r="28" spans="1:11">
      <c r="B28" s="42"/>
      <c r="C28" s="42"/>
      <c r="D28" s="42"/>
      <c r="E28" s="42"/>
      <c r="F28" s="127"/>
      <c r="G28" s="127"/>
      <c r="H28" s="127"/>
      <c r="I28" s="127"/>
      <c r="J28" s="127"/>
    </row>
    <row r="29" spans="1:11">
      <c r="B29" s="42"/>
      <c r="C29" s="42"/>
      <c r="D29" s="42"/>
      <c r="E29" s="42"/>
      <c r="F29" s="127"/>
      <c r="G29" s="127"/>
      <c r="H29" s="127"/>
      <c r="I29" s="127"/>
      <c r="J29" s="127"/>
    </row>
    <row r="30" spans="1:11">
      <c r="B30" s="42"/>
      <c r="C30" s="42"/>
      <c r="D30" s="42"/>
      <c r="E30" s="42"/>
      <c r="F30" s="127"/>
      <c r="G30" s="127"/>
      <c r="H30" s="127"/>
      <c r="I30" s="127"/>
      <c r="J30" s="127"/>
    </row>
    <row r="31" spans="1:11">
      <c r="B31" s="42"/>
      <c r="C31" s="42"/>
      <c r="D31" s="42"/>
      <c r="E31" s="42"/>
      <c r="F31" s="127"/>
      <c r="G31" s="127"/>
      <c r="H31" s="127"/>
      <c r="I31" s="127"/>
      <c r="J31" s="127"/>
    </row>
    <row r="32" spans="1:11">
      <c r="B32" s="42"/>
      <c r="C32" s="42"/>
      <c r="D32" s="42"/>
      <c r="E32" s="42"/>
      <c r="F32" s="127"/>
      <c r="G32" s="127"/>
      <c r="H32" s="127"/>
      <c r="I32" s="127"/>
      <c r="J32" s="127"/>
    </row>
    <row r="33" spans="2:10">
      <c r="B33" s="42"/>
      <c r="C33" s="42"/>
      <c r="D33" s="42"/>
      <c r="E33" s="42"/>
      <c r="F33" s="127"/>
      <c r="G33" s="127"/>
      <c r="H33" s="127"/>
      <c r="I33" s="127"/>
      <c r="J33" s="127"/>
    </row>
    <row r="34" spans="2:10">
      <c r="B34" s="42"/>
      <c r="C34" s="42"/>
      <c r="D34" s="42"/>
      <c r="E34" s="42"/>
      <c r="F34" s="127"/>
      <c r="G34" s="127"/>
      <c r="H34" s="127"/>
      <c r="I34" s="127"/>
      <c r="J34" s="127"/>
    </row>
    <row r="35" spans="2:10">
      <c r="B35" s="42"/>
      <c r="C35" s="42"/>
      <c r="D35" s="42"/>
      <c r="E35" s="42"/>
      <c r="F35" s="127"/>
      <c r="G35" s="127"/>
      <c r="H35" s="127"/>
      <c r="I35" s="127"/>
      <c r="J35" s="127"/>
    </row>
    <row r="36" spans="2:10">
      <c r="B36" s="42"/>
      <c r="C36" s="42"/>
      <c r="D36" s="42"/>
      <c r="E36" s="42"/>
      <c r="F36" s="127"/>
      <c r="G36" s="127"/>
      <c r="H36" s="127"/>
      <c r="I36" s="127"/>
      <c r="J36" s="127"/>
    </row>
    <row r="37" spans="2:10">
      <c r="B37" s="42"/>
      <c r="C37" s="42"/>
      <c r="D37" s="42"/>
      <c r="E37" s="42"/>
      <c r="F37" s="127"/>
      <c r="G37" s="127"/>
      <c r="H37" s="127"/>
      <c r="I37" s="127"/>
      <c r="J37" s="127"/>
    </row>
    <row r="38" spans="2:10">
      <c r="B38" s="42"/>
      <c r="C38" s="42"/>
      <c r="D38" s="42"/>
      <c r="E38" s="42"/>
      <c r="F38" s="127"/>
      <c r="G38" s="127"/>
      <c r="H38" s="127"/>
      <c r="I38" s="127"/>
      <c r="J38" s="127"/>
    </row>
    <row r="39" spans="2:10">
      <c r="B39" s="42"/>
      <c r="C39" s="42"/>
      <c r="D39" s="42"/>
      <c r="E39" s="42"/>
      <c r="F39" s="127"/>
      <c r="G39" s="127"/>
      <c r="H39" s="127"/>
      <c r="I39" s="127"/>
      <c r="J39" s="127"/>
    </row>
    <row r="40" spans="2:10">
      <c r="B40" s="42"/>
      <c r="C40" s="42"/>
      <c r="D40" s="42"/>
      <c r="E40" s="42"/>
      <c r="F40" s="127"/>
      <c r="G40" s="127"/>
      <c r="H40" s="127"/>
      <c r="I40" s="127"/>
      <c r="J40" s="127"/>
    </row>
    <row r="41" spans="2:10">
      <c r="B41" s="42"/>
      <c r="C41" s="42"/>
      <c r="D41" s="42"/>
      <c r="E41" s="42"/>
      <c r="F41" s="127"/>
      <c r="G41" s="127"/>
      <c r="H41" s="127"/>
      <c r="I41" s="127"/>
      <c r="J41" s="127"/>
    </row>
    <row r="42" spans="2:10">
      <c r="B42" s="42"/>
      <c r="C42" s="42"/>
      <c r="D42" s="42"/>
      <c r="E42" s="42"/>
      <c r="F42" s="127"/>
      <c r="G42" s="127"/>
      <c r="H42" s="127"/>
      <c r="I42" s="127"/>
      <c r="J42" s="127"/>
    </row>
    <row r="43" spans="2:10">
      <c r="B43" s="42"/>
      <c r="C43" s="42"/>
      <c r="D43" s="42"/>
      <c r="E43" s="42"/>
      <c r="F43" s="127"/>
      <c r="G43" s="127"/>
      <c r="H43" s="127"/>
      <c r="I43" s="127"/>
      <c r="J43" s="127"/>
    </row>
    <row r="44" spans="2:10">
      <c r="B44" s="42"/>
      <c r="C44" s="42"/>
      <c r="D44" s="42"/>
      <c r="E44" s="42"/>
      <c r="F44" s="127"/>
      <c r="G44" s="127"/>
      <c r="H44" s="127"/>
      <c r="I44" s="127"/>
      <c r="J44" s="127"/>
    </row>
    <row r="45" spans="2:10">
      <c r="B45" s="42"/>
      <c r="C45" s="42"/>
      <c r="D45" s="42"/>
      <c r="E45" s="42"/>
      <c r="F45" s="127"/>
      <c r="G45" s="127"/>
      <c r="H45" s="127"/>
      <c r="I45" s="127"/>
      <c r="J45" s="127"/>
    </row>
    <row r="46" spans="2:10">
      <c r="B46" s="42"/>
      <c r="C46" s="42"/>
      <c r="D46" s="42"/>
      <c r="E46" s="42"/>
      <c r="F46" s="127"/>
      <c r="G46" s="127"/>
      <c r="H46" s="127"/>
      <c r="I46" s="127"/>
      <c r="J46" s="127"/>
    </row>
    <row r="47" spans="2:10">
      <c r="B47" s="42"/>
      <c r="C47" s="42"/>
      <c r="D47" s="42"/>
      <c r="E47" s="42"/>
      <c r="F47" s="127"/>
      <c r="G47" s="127"/>
      <c r="H47" s="127"/>
      <c r="I47" s="127"/>
      <c r="J47" s="127"/>
    </row>
    <row r="48" spans="2:10">
      <c r="B48" s="42"/>
      <c r="C48" s="42"/>
      <c r="D48" s="42"/>
      <c r="E48" s="42"/>
      <c r="F48" s="127"/>
      <c r="G48" s="127"/>
      <c r="H48" s="127"/>
      <c r="I48" s="127"/>
      <c r="J48" s="127"/>
    </row>
    <row r="49" spans="2:10">
      <c r="B49" s="42"/>
      <c r="C49" s="42"/>
      <c r="D49" s="42"/>
      <c r="E49" s="42"/>
      <c r="F49" s="127"/>
      <c r="G49" s="127"/>
      <c r="H49" s="127"/>
      <c r="I49" s="127"/>
      <c r="J49" s="127"/>
    </row>
    <row r="50" spans="2:10">
      <c r="B50" s="42"/>
      <c r="C50" s="42"/>
      <c r="D50" s="42"/>
      <c r="E50" s="42"/>
      <c r="F50" s="127"/>
      <c r="G50" s="127"/>
      <c r="H50" s="127"/>
      <c r="I50" s="127"/>
      <c r="J50" s="127"/>
    </row>
    <row r="51" spans="2:10">
      <c r="B51" s="42"/>
      <c r="C51" s="42"/>
      <c r="D51" s="42"/>
      <c r="E51" s="42"/>
      <c r="F51" s="127"/>
      <c r="G51" s="127"/>
      <c r="H51" s="127"/>
      <c r="I51" s="127"/>
      <c r="J51" s="127"/>
    </row>
    <row r="52" spans="2:10">
      <c r="B52" s="42"/>
      <c r="C52" s="42"/>
      <c r="D52" s="42"/>
      <c r="E52" s="42"/>
      <c r="F52" s="127"/>
      <c r="G52" s="127"/>
      <c r="H52" s="127"/>
      <c r="I52" s="127"/>
      <c r="J52" s="127"/>
    </row>
    <row r="53" spans="2:10">
      <c r="B53" s="42"/>
      <c r="C53" s="42"/>
      <c r="D53" s="42"/>
      <c r="E53" s="42"/>
      <c r="F53" s="127"/>
      <c r="G53" s="127"/>
      <c r="H53" s="127"/>
      <c r="I53" s="127"/>
      <c r="J53" s="127"/>
    </row>
    <row r="54" spans="2:10">
      <c r="B54" s="42"/>
      <c r="C54" s="42"/>
      <c r="D54" s="42"/>
      <c r="E54" s="42"/>
      <c r="F54" s="127"/>
      <c r="G54" s="127"/>
      <c r="H54" s="127"/>
      <c r="I54" s="127"/>
      <c r="J54" s="127"/>
    </row>
    <row r="55" spans="2:10">
      <c r="B55" s="42"/>
      <c r="C55" s="42"/>
      <c r="D55" s="42"/>
      <c r="E55" s="42"/>
      <c r="F55" s="127"/>
      <c r="G55" s="127"/>
      <c r="H55" s="127"/>
      <c r="I55" s="127"/>
      <c r="J55" s="127"/>
    </row>
    <row r="56" spans="2:10">
      <c r="B56" s="42"/>
      <c r="C56" s="42"/>
      <c r="D56" s="42"/>
      <c r="E56" s="42"/>
      <c r="F56" s="127"/>
      <c r="G56" s="127"/>
      <c r="H56" s="127"/>
      <c r="I56" s="127"/>
      <c r="J56" s="127"/>
    </row>
    <row r="57" spans="2:10">
      <c r="B57" s="42"/>
      <c r="C57" s="42"/>
      <c r="D57" s="42"/>
      <c r="E57" s="42"/>
      <c r="F57" s="127"/>
      <c r="G57" s="127"/>
      <c r="H57" s="127"/>
      <c r="I57" s="127"/>
      <c r="J57" s="127"/>
    </row>
    <row r="58" spans="2:10">
      <c r="B58" s="42"/>
      <c r="C58" s="42"/>
      <c r="D58" s="42"/>
      <c r="E58" s="42"/>
      <c r="F58" s="127"/>
      <c r="G58" s="127"/>
      <c r="H58" s="127"/>
      <c r="I58" s="127"/>
      <c r="J58" s="127"/>
    </row>
    <row r="59" spans="2:10">
      <c r="B59" s="42"/>
      <c r="C59" s="42"/>
      <c r="D59" s="42"/>
      <c r="E59" s="42"/>
      <c r="F59" s="127"/>
      <c r="G59" s="127"/>
      <c r="H59" s="127"/>
      <c r="I59" s="127"/>
      <c r="J59" s="127"/>
    </row>
    <row r="60" spans="2:10">
      <c r="B60" s="42"/>
      <c r="C60" s="42"/>
      <c r="D60" s="42"/>
      <c r="E60" s="42"/>
      <c r="F60" s="127"/>
      <c r="G60" s="127"/>
      <c r="H60" s="127"/>
      <c r="I60" s="127"/>
      <c r="J60" s="127"/>
    </row>
    <row r="61" spans="2:10">
      <c r="B61" s="42"/>
      <c r="C61" s="42"/>
      <c r="D61" s="42"/>
      <c r="E61" s="42"/>
      <c r="F61" s="127"/>
      <c r="G61" s="127"/>
      <c r="H61" s="127"/>
      <c r="I61" s="127"/>
      <c r="J61" s="127"/>
    </row>
    <row r="62" spans="2:10">
      <c r="B62" s="42"/>
      <c r="C62" s="42"/>
      <c r="D62" s="42"/>
      <c r="E62" s="42"/>
      <c r="F62" s="127"/>
      <c r="G62" s="127"/>
      <c r="H62" s="127"/>
      <c r="I62" s="127"/>
      <c r="J62" s="127"/>
    </row>
    <row r="63" spans="2:10">
      <c r="B63" s="42"/>
      <c r="C63" s="42"/>
      <c r="D63" s="42"/>
      <c r="E63" s="42"/>
      <c r="F63" s="127"/>
      <c r="G63" s="127"/>
      <c r="H63" s="127"/>
      <c r="I63" s="127"/>
      <c r="J63" s="127"/>
    </row>
    <row r="64" spans="2:10">
      <c r="B64" s="42"/>
      <c r="C64" s="42"/>
      <c r="D64" s="42"/>
      <c r="E64" s="42"/>
      <c r="F64" s="127"/>
      <c r="G64" s="127"/>
      <c r="H64" s="127"/>
      <c r="I64" s="127"/>
      <c r="J64" s="127"/>
    </row>
    <row r="65" spans="2:10">
      <c r="B65" s="42"/>
      <c r="C65" s="42"/>
      <c r="D65" s="42"/>
      <c r="E65" s="42"/>
      <c r="F65" s="127"/>
      <c r="G65" s="127"/>
      <c r="H65" s="127"/>
      <c r="I65" s="127"/>
      <c r="J65" s="127"/>
    </row>
    <row r="66" spans="2:10">
      <c r="B66" s="42"/>
      <c r="C66" s="42"/>
      <c r="D66" s="42"/>
      <c r="E66" s="42"/>
      <c r="F66" s="127"/>
      <c r="G66" s="127"/>
      <c r="H66" s="127"/>
      <c r="I66" s="127"/>
      <c r="J66" s="127"/>
    </row>
    <row r="67" spans="2:10">
      <c r="B67" s="42"/>
      <c r="C67" s="42"/>
      <c r="D67" s="42"/>
      <c r="E67" s="42"/>
      <c r="F67" s="127"/>
      <c r="G67" s="127"/>
      <c r="H67" s="127"/>
      <c r="I67" s="127"/>
      <c r="J67" s="127"/>
    </row>
    <row r="68" spans="2:10">
      <c r="B68" s="42"/>
      <c r="C68" s="42"/>
      <c r="D68" s="42"/>
      <c r="E68" s="42"/>
      <c r="F68" s="127"/>
      <c r="G68" s="127"/>
      <c r="H68" s="127"/>
      <c r="I68" s="127"/>
      <c r="J68" s="127"/>
    </row>
    <row r="69" spans="2:10">
      <c r="B69" s="42"/>
      <c r="C69" s="42"/>
      <c r="D69" s="42"/>
      <c r="E69" s="42"/>
      <c r="F69" s="127"/>
      <c r="G69" s="127"/>
      <c r="H69" s="127"/>
      <c r="I69" s="127"/>
      <c r="J69" s="127"/>
    </row>
    <row r="70" spans="2:10">
      <c r="B70" s="42"/>
      <c r="C70" s="42"/>
      <c r="D70" s="42"/>
      <c r="E70" s="42"/>
      <c r="F70" s="127"/>
      <c r="G70" s="127"/>
      <c r="H70" s="127"/>
      <c r="I70" s="127"/>
      <c r="J70" s="127"/>
    </row>
    <row r="71" spans="2:10">
      <c r="B71" s="42"/>
      <c r="C71" s="42"/>
      <c r="D71" s="42"/>
      <c r="E71" s="42"/>
      <c r="F71" s="127"/>
      <c r="G71" s="127"/>
      <c r="H71" s="127"/>
      <c r="I71" s="127"/>
      <c r="J71" s="127"/>
    </row>
    <row r="72" spans="2:10">
      <c r="B72" s="42"/>
      <c r="C72" s="42"/>
      <c r="D72" s="42"/>
      <c r="E72" s="42"/>
      <c r="F72" s="127"/>
      <c r="G72" s="127"/>
      <c r="H72" s="127"/>
      <c r="I72" s="127"/>
      <c r="J72" s="127"/>
    </row>
    <row r="73" spans="2:10">
      <c r="B73" s="42"/>
      <c r="C73" s="42"/>
      <c r="D73" s="42"/>
      <c r="E73" s="42"/>
      <c r="F73" s="127"/>
      <c r="G73" s="127"/>
      <c r="H73" s="127"/>
      <c r="I73" s="127"/>
      <c r="J73" s="127"/>
    </row>
    <row r="74" spans="2:10">
      <c r="B74" s="42"/>
      <c r="C74" s="42"/>
      <c r="D74" s="42"/>
      <c r="E74" s="42"/>
      <c r="F74" s="127"/>
      <c r="G74" s="127"/>
      <c r="H74" s="127"/>
      <c r="I74" s="127"/>
      <c r="J74" s="127"/>
    </row>
    <row r="75" spans="2:10">
      <c r="B75" s="42"/>
      <c r="C75" s="42"/>
      <c r="D75" s="42"/>
      <c r="E75" s="42"/>
      <c r="F75" s="127"/>
      <c r="G75" s="127"/>
      <c r="H75" s="127"/>
      <c r="I75" s="127"/>
      <c r="J75" s="127"/>
    </row>
    <row r="76" spans="2:10">
      <c r="B76" s="42"/>
      <c r="C76" s="42"/>
      <c r="D76" s="42"/>
      <c r="E76" s="42"/>
      <c r="F76" s="127"/>
      <c r="G76" s="127"/>
      <c r="H76" s="127"/>
      <c r="I76" s="127"/>
      <c r="J76" s="127"/>
    </row>
    <row r="77" spans="2:10">
      <c r="B77" s="42"/>
      <c r="C77" s="42"/>
      <c r="D77" s="42"/>
      <c r="E77" s="42"/>
      <c r="F77" s="127"/>
      <c r="G77" s="127"/>
      <c r="H77" s="127"/>
      <c r="I77" s="127"/>
      <c r="J77" s="127"/>
    </row>
    <row r="78" spans="2:10">
      <c r="B78" s="42"/>
      <c r="C78" s="42"/>
      <c r="D78" s="42"/>
      <c r="E78" s="42"/>
      <c r="F78" s="127"/>
      <c r="G78" s="127"/>
      <c r="H78" s="127"/>
      <c r="I78" s="127"/>
      <c r="J78" s="127"/>
    </row>
    <row r="79" spans="2:10">
      <c r="B79" s="42"/>
      <c r="C79" s="42"/>
      <c r="D79" s="42"/>
      <c r="E79" s="42"/>
      <c r="F79" s="127"/>
      <c r="G79" s="127"/>
      <c r="H79" s="127"/>
      <c r="I79" s="127"/>
      <c r="J79" s="127"/>
    </row>
    <row r="80" spans="2:10">
      <c r="B80" s="42"/>
      <c r="C80" s="42"/>
      <c r="D80" s="42"/>
      <c r="E80" s="42"/>
      <c r="F80" s="127"/>
      <c r="G80" s="127"/>
      <c r="H80" s="127"/>
      <c r="I80" s="127"/>
      <c r="J80" s="127"/>
    </row>
    <row r="81" spans="2:10">
      <c r="B81" s="42"/>
      <c r="C81" s="42"/>
      <c r="D81" s="42"/>
      <c r="E81" s="42"/>
      <c r="F81" s="127"/>
      <c r="G81" s="127"/>
      <c r="H81" s="127"/>
      <c r="I81" s="127"/>
      <c r="J81" s="127"/>
    </row>
    <row r="82" spans="2:10">
      <c r="B82" s="42"/>
      <c r="C82" s="42"/>
      <c r="D82" s="42"/>
      <c r="E82" s="42"/>
      <c r="F82" s="127"/>
      <c r="G82" s="127"/>
      <c r="H82" s="127"/>
      <c r="I82" s="127"/>
      <c r="J82" s="127"/>
    </row>
    <row r="83" spans="2:10">
      <c r="B83" s="42"/>
      <c r="C83" s="42"/>
      <c r="D83" s="42"/>
      <c r="E83" s="42"/>
      <c r="F83" s="127"/>
      <c r="G83" s="127"/>
      <c r="H83" s="127"/>
      <c r="I83" s="127"/>
      <c r="J83" s="127"/>
    </row>
    <row r="84" spans="2:10">
      <c r="B84" s="42"/>
      <c r="C84" s="42"/>
      <c r="D84" s="42"/>
      <c r="E84" s="42"/>
      <c r="F84" s="127"/>
      <c r="G84" s="127"/>
      <c r="H84" s="127"/>
      <c r="I84" s="127"/>
      <c r="J84" s="127"/>
    </row>
    <row r="85" spans="2:10">
      <c r="B85" s="42"/>
      <c r="C85" s="42"/>
      <c r="D85" s="42"/>
      <c r="E85" s="42"/>
      <c r="F85" s="127"/>
      <c r="G85" s="127"/>
      <c r="H85" s="127"/>
      <c r="I85" s="127"/>
      <c r="J85" s="127"/>
    </row>
    <row r="86" spans="2:10">
      <c r="B86" s="42"/>
      <c r="C86" s="42"/>
      <c r="D86" s="42"/>
      <c r="E86" s="42"/>
      <c r="F86" s="127"/>
      <c r="G86" s="127"/>
      <c r="H86" s="127"/>
      <c r="I86" s="127"/>
      <c r="J86" s="127"/>
    </row>
    <row r="87" spans="2:10">
      <c r="B87" s="42"/>
      <c r="C87" s="42"/>
      <c r="D87" s="42"/>
      <c r="E87" s="42"/>
      <c r="F87" s="127"/>
      <c r="G87" s="127"/>
      <c r="H87" s="127"/>
      <c r="I87" s="127"/>
      <c r="J87" s="127"/>
    </row>
    <row r="88" spans="2:10">
      <c r="B88" s="42"/>
      <c r="C88" s="42"/>
      <c r="D88" s="42"/>
      <c r="E88" s="42"/>
      <c r="F88" s="127"/>
      <c r="G88" s="127"/>
      <c r="H88" s="127"/>
      <c r="I88" s="127"/>
      <c r="J88" s="127"/>
    </row>
    <row r="89" spans="2:10">
      <c r="B89" s="42"/>
      <c r="C89" s="42"/>
      <c r="D89" s="42"/>
      <c r="E89" s="42"/>
      <c r="F89" s="127"/>
      <c r="G89" s="127"/>
      <c r="H89" s="127"/>
      <c r="I89" s="127"/>
      <c r="J89" s="127"/>
    </row>
    <row r="90" spans="2:10">
      <c r="B90" s="42"/>
      <c r="C90" s="42"/>
      <c r="D90" s="42"/>
      <c r="E90" s="42"/>
      <c r="F90" s="127"/>
      <c r="G90" s="127"/>
      <c r="H90" s="127"/>
      <c r="I90" s="127"/>
      <c r="J90" s="127"/>
    </row>
    <row r="91" spans="2:10">
      <c r="B91" s="42"/>
      <c r="C91" s="42"/>
      <c r="D91" s="42"/>
      <c r="E91" s="42"/>
      <c r="F91" s="127"/>
      <c r="G91" s="127"/>
      <c r="H91" s="127"/>
      <c r="I91" s="127"/>
      <c r="J91" s="127"/>
    </row>
    <row r="92" spans="2:10">
      <c r="B92" s="42"/>
      <c r="C92" s="42"/>
      <c r="D92" s="42"/>
      <c r="E92" s="42"/>
      <c r="F92" s="127"/>
      <c r="G92" s="127"/>
      <c r="H92" s="127"/>
      <c r="I92" s="127"/>
      <c r="J92" s="127"/>
    </row>
    <row r="93" spans="2:10">
      <c r="B93" s="42"/>
      <c r="C93" s="42"/>
      <c r="D93" s="42"/>
      <c r="E93" s="42"/>
      <c r="F93" s="127"/>
      <c r="G93" s="127"/>
      <c r="H93" s="127"/>
      <c r="I93" s="127"/>
      <c r="J93" s="127"/>
    </row>
    <row r="94" spans="2:10">
      <c r="B94" s="42"/>
      <c r="C94" s="42"/>
      <c r="D94" s="42"/>
      <c r="E94" s="42"/>
      <c r="F94" s="127"/>
      <c r="G94" s="127"/>
      <c r="H94" s="127"/>
      <c r="I94" s="127"/>
      <c r="J94" s="127"/>
    </row>
  </sheetData>
  <mergeCells count="21">
    <mergeCell ref="X6:Y6"/>
    <mergeCell ref="Z6:AA6"/>
    <mergeCell ref="AB6:AC6"/>
    <mergeCell ref="F5:AC5"/>
    <mergeCell ref="R6:S6"/>
    <mergeCell ref="T6:U6"/>
    <mergeCell ref="V6:W6"/>
    <mergeCell ref="L6:M6"/>
    <mergeCell ref="P1:Q1"/>
    <mergeCell ref="F6:G6"/>
    <mergeCell ref="H6:I6"/>
    <mergeCell ref="J6:K6"/>
    <mergeCell ref="A3:N3"/>
    <mergeCell ref="P6:Q6"/>
    <mergeCell ref="C5:E6"/>
    <mergeCell ref="N6:O6"/>
    <mergeCell ref="A10:B10"/>
    <mergeCell ref="J1:K1"/>
    <mergeCell ref="A2:K2"/>
    <mergeCell ref="A5:A7"/>
    <mergeCell ref="B5:B7"/>
  </mergeCells>
  <pageMargins left="0" right="0" top="0" bottom="0" header="0.51181102362204722" footer="0.51181102362204722"/>
  <pageSetup paperSize="9" scale="4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AD109"/>
  <sheetViews>
    <sheetView zoomScaleNormal="100" workbookViewId="0">
      <pane xSplit="2" ySplit="7" topLeftCell="C56" activePane="bottomRight" state="frozen"/>
      <selection pane="topRight" activeCell="C1" sqref="C1"/>
      <selection pane="bottomLeft" activeCell="A8" sqref="A8"/>
      <selection pane="bottomRight" activeCell="C66" sqref="C66:C67"/>
    </sheetView>
  </sheetViews>
  <sheetFormatPr defaultRowHeight="12.75"/>
  <cols>
    <col min="1" max="1" width="8.85546875" style="3" customWidth="1"/>
    <col min="2" max="2" width="48.28515625" style="3" customWidth="1"/>
    <col min="3" max="5" width="14.7109375" style="3" customWidth="1"/>
    <col min="6" max="10" width="10.28515625" style="43" customWidth="1"/>
    <col min="11" max="17" width="10.28515625" style="3" customWidth="1"/>
    <col min="18" max="18" width="10.28515625" style="43" customWidth="1"/>
    <col min="19" max="19" width="12" style="43" customWidth="1"/>
    <col min="20" max="20" width="10.28515625" style="43" customWidth="1"/>
    <col min="21" max="21" width="13.28515625" style="43" customWidth="1"/>
    <col min="22" max="22" width="10.28515625" style="43" customWidth="1"/>
    <col min="23" max="23" width="14" style="3" customWidth="1"/>
    <col min="24" max="24" width="13.28515625" style="3" hidden="1" customWidth="1"/>
    <col min="25" max="25" width="13.42578125" style="3" hidden="1" customWidth="1"/>
    <col min="26" max="26" width="14.140625" style="3" hidden="1" customWidth="1"/>
    <col min="27" max="27" width="13" style="3" hidden="1" customWidth="1"/>
    <col min="28" max="28" width="13.7109375" style="3" hidden="1" customWidth="1"/>
    <col min="29" max="29" width="12.7109375" style="3" hidden="1" customWidth="1"/>
    <col min="30" max="256" width="9.140625" style="3"/>
    <col min="257" max="257" width="8.85546875" style="3" customWidth="1"/>
    <col min="258" max="258" width="48.28515625" style="3" customWidth="1"/>
    <col min="259" max="259" width="16.7109375" style="3" customWidth="1"/>
    <col min="260" max="260" width="17" style="3" customWidth="1"/>
    <col min="261" max="261" width="15.85546875" style="3" customWidth="1"/>
    <col min="262" max="262" width="14.5703125" style="3" customWidth="1"/>
    <col min="263" max="263" width="15.28515625" style="3" customWidth="1"/>
    <col min="264" max="264" width="13.85546875" style="3" customWidth="1"/>
    <col min="265" max="265" width="15" style="3" customWidth="1"/>
    <col min="266" max="266" width="12.28515625" style="3" customWidth="1"/>
    <col min="267" max="267" width="15.42578125" style="3" customWidth="1"/>
    <col min="268" max="268" width="13.28515625" style="3" customWidth="1"/>
    <col min="269" max="269" width="13.42578125" style="3" customWidth="1"/>
    <col min="270" max="270" width="14.140625" style="3" customWidth="1"/>
    <col min="271" max="271" width="13" style="3" customWidth="1"/>
    <col min="272" max="272" width="13.7109375" style="3" customWidth="1"/>
    <col min="273" max="273" width="12.7109375" style="3" customWidth="1"/>
    <col min="274" max="274" width="14.5703125" style="3" customWidth="1"/>
    <col min="275" max="275" width="15.28515625" style="3" customWidth="1"/>
    <col min="276" max="276" width="13.85546875" style="3" customWidth="1"/>
    <col min="277" max="277" width="15" style="3" customWidth="1"/>
    <col min="278" max="278" width="12.28515625" style="3" customWidth="1"/>
    <col min="279" max="279" width="15.42578125" style="3" customWidth="1"/>
    <col min="280" max="280" width="13.28515625" style="3" customWidth="1"/>
    <col min="281" max="281" width="13.42578125" style="3" customWidth="1"/>
    <col min="282" max="282" width="14.140625" style="3" customWidth="1"/>
    <col min="283" max="283" width="13" style="3" customWidth="1"/>
    <col min="284" max="284" width="13.7109375" style="3" customWidth="1"/>
    <col min="285" max="285" width="12.7109375" style="3" customWidth="1"/>
    <col min="286" max="512" width="9.140625" style="3"/>
    <col min="513" max="513" width="8.85546875" style="3" customWidth="1"/>
    <col min="514" max="514" width="48.28515625" style="3" customWidth="1"/>
    <col min="515" max="515" width="16.7109375" style="3" customWidth="1"/>
    <col min="516" max="516" width="17" style="3" customWidth="1"/>
    <col min="517" max="517" width="15.85546875" style="3" customWidth="1"/>
    <col min="518" max="518" width="14.5703125" style="3" customWidth="1"/>
    <col min="519" max="519" width="15.28515625" style="3" customWidth="1"/>
    <col min="520" max="520" width="13.85546875" style="3" customWidth="1"/>
    <col min="521" max="521" width="15" style="3" customWidth="1"/>
    <col min="522" max="522" width="12.28515625" style="3" customWidth="1"/>
    <col min="523" max="523" width="15.42578125" style="3" customWidth="1"/>
    <col min="524" max="524" width="13.28515625" style="3" customWidth="1"/>
    <col min="525" max="525" width="13.42578125" style="3" customWidth="1"/>
    <col min="526" max="526" width="14.140625" style="3" customWidth="1"/>
    <col min="527" max="527" width="13" style="3" customWidth="1"/>
    <col min="528" max="528" width="13.7109375" style="3" customWidth="1"/>
    <col min="529" max="529" width="12.7109375" style="3" customWidth="1"/>
    <col min="530" max="530" width="14.5703125" style="3" customWidth="1"/>
    <col min="531" max="531" width="15.28515625" style="3" customWidth="1"/>
    <col min="532" max="532" width="13.85546875" style="3" customWidth="1"/>
    <col min="533" max="533" width="15" style="3" customWidth="1"/>
    <col min="534" max="534" width="12.28515625" style="3" customWidth="1"/>
    <col min="535" max="535" width="15.42578125" style="3" customWidth="1"/>
    <col min="536" max="536" width="13.28515625" style="3" customWidth="1"/>
    <col min="537" max="537" width="13.42578125" style="3" customWidth="1"/>
    <col min="538" max="538" width="14.140625" style="3" customWidth="1"/>
    <col min="539" max="539" width="13" style="3" customWidth="1"/>
    <col min="540" max="540" width="13.7109375" style="3" customWidth="1"/>
    <col min="541" max="541" width="12.7109375" style="3" customWidth="1"/>
    <col min="542" max="768" width="9.140625" style="3"/>
    <col min="769" max="769" width="8.85546875" style="3" customWidth="1"/>
    <col min="770" max="770" width="48.28515625" style="3" customWidth="1"/>
    <col min="771" max="771" width="16.7109375" style="3" customWidth="1"/>
    <col min="772" max="772" width="17" style="3" customWidth="1"/>
    <col min="773" max="773" width="15.85546875" style="3" customWidth="1"/>
    <col min="774" max="774" width="14.5703125" style="3" customWidth="1"/>
    <col min="775" max="775" width="15.28515625" style="3" customWidth="1"/>
    <col min="776" max="776" width="13.85546875" style="3" customWidth="1"/>
    <col min="777" max="777" width="15" style="3" customWidth="1"/>
    <col min="778" max="778" width="12.28515625" style="3" customWidth="1"/>
    <col min="779" max="779" width="15.42578125" style="3" customWidth="1"/>
    <col min="780" max="780" width="13.28515625" style="3" customWidth="1"/>
    <col min="781" max="781" width="13.42578125" style="3" customWidth="1"/>
    <col min="782" max="782" width="14.140625" style="3" customWidth="1"/>
    <col min="783" max="783" width="13" style="3" customWidth="1"/>
    <col min="784" max="784" width="13.7109375" style="3" customWidth="1"/>
    <col min="785" max="785" width="12.7109375" style="3" customWidth="1"/>
    <col min="786" max="786" width="14.5703125" style="3" customWidth="1"/>
    <col min="787" max="787" width="15.28515625" style="3" customWidth="1"/>
    <col min="788" max="788" width="13.85546875" style="3" customWidth="1"/>
    <col min="789" max="789" width="15" style="3" customWidth="1"/>
    <col min="790" max="790" width="12.28515625" style="3" customWidth="1"/>
    <col min="791" max="791" width="15.42578125" style="3" customWidth="1"/>
    <col min="792" max="792" width="13.28515625" style="3" customWidth="1"/>
    <col min="793" max="793" width="13.42578125" style="3" customWidth="1"/>
    <col min="794" max="794" width="14.140625" style="3" customWidth="1"/>
    <col min="795" max="795" width="13" style="3" customWidth="1"/>
    <col min="796" max="796" width="13.7109375" style="3" customWidth="1"/>
    <col min="797" max="797" width="12.7109375" style="3" customWidth="1"/>
    <col min="798" max="1024" width="9.140625" style="3"/>
    <col min="1025" max="1025" width="8.85546875" style="3" customWidth="1"/>
    <col min="1026" max="1026" width="48.28515625" style="3" customWidth="1"/>
    <col min="1027" max="1027" width="16.7109375" style="3" customWidth="1"/>
    <col min="1028" max="1028" width="17" style="3" customWidth="1"/>
    <col min="1029" max="1029" width="15.85546875" style="3" customWidth="1"/>
    <col min="1030" max="1030" width="14.5703125" style="3" customWidth="1"/>
    <col min="1031" max="1031" width="15.28515625" style="3" customWidth="1"/>
    <col min="1032" max="1032" width="13.85546875" style="3" customWidth="1"/>
    <col min="1033" max="1033" width="15" style="3" customWidth="1"/>
    <col min="1034" max="1034" width="12.28515625" style="3" customWidth="1"/>
    <col min="1035" max="1035" width="15.42578125" style="3" customWidth="1"/>
    <col min="1036" max="1036" width="13.28515625" style="3" customWidth="1"/>
    <col min="1037" max="1037" width="13.42578125" style="3" customWidth="1"/>
    <col min="1038" max="1038" width="14.140625" style="3" customWidth="1"/>
    <col min="1039" max="1039" width="13" style="3" customWidth="1"/>
    <col min="1040" max="1040" width="13.7109375" style="3" customWidth="1"/>
    <col min="1041" max="1041" width="12.7109375" style="3" customWidth="1"/>
    <col min="1042" max="1042" width="14.5703125" style="3" customWidth="1"/>
    <col min="1043" max="1043" width="15.28515625" style="3" customWidth="1"/>
    <col min="1044" max="1044" width="13.85546875" style="3" customWidth="1"/>
    <col min="1045" max="1045" width="15" style="3" customWidth="1"/>
    <col min="1046" max="1046" width="12.28515625" style="3" customWidth="1"/>
    <col min="1047" max="1047" width="15.42578125" style="3" customWidth="1"/>
    <col min="1048" max="1048" width="13.28515625" style="3" customWidth="1"/>
    <col min="1049" max="1049" width="13.42578125" style="3" customWidth="1"/>
    <col min="1050" max="1050" width="14.140625" style="3" customWidth="1"/>
    <col min="1051" max="1051" width="13" style="3" customWidth="1"/>
    <col min="1052" max="1052" width="13.7109375" style="3" customWidth="1"/>
    <col min="1053" max="1053" width="12.7109375" style="3" customWidth="1"/>
    <col min="1054" max="1280" width="9.140625" style="3"/>
    <col min="1281" max="1281" width="8.85546875" style="3" customWidth="1"/>
    <col min="1282" max="1282" width="48.28515625" style="3" customWidth="1"/>
    <col min="1283" max="1283" width="16.7109375" style="3" customWidth="1"/>
    <col min="1284" max="1284" width="17" style="3" customWidth="1"/>
    <col min="1285" max="1285" width="15.85546875" style="3" customWidth="1"/>
    <col min="1286" max="1286" width="14.5703125" style="3" customWidth="1"/>
    <col min="1287" max="1287" width="15.28515625" style="3" customWidth="1"/>
    <col min="1288" max="1288" width="13.85546875" style="3" customWidth="1"/>
    <col min="1289" max="1289" width="15" style="3" customWidth="1"/>
    <col min="1290" max="1290" width="12.28515625" style="3" customWidth="1"/>
    <col min="1291" max="1291" width="15.42578125" style="3" customWidth="1"/>
    <col min="1292" max="1292" width="13.28515625" style="3" customWidth="1"/>
    <col min="1293" max="1293" width="13.42578125" style="3" customWidth="1"/>
    <col min="1294" max="1294" width="14.140625" style="3" customWidth="1"/>
    <col min="1295" max="1295" width="13" style="3" customWidth="1"/>
    <col min="1296" max="1296" width="13.7109375" style="3" customWidth="1"/>
    <col min="1297" max="1297" width="12.7109375" style="3" customWidth="1"/>
    <col min="1298" max="1298" width="14.5703125" style="3" customWidth="1"/>
    <col min="1299" max="1299" width="15.28515625" style="3" customWidth="1"/>
    <col min="1300" max="1300" width="13.85546875" style="3" customWidth="1"/>
    <col min="1301" max="1301" width="15" style="3" customWidth="1"/>
    <col min="1302" max="1302" width="12.28515625" style="3" customWidth="1"/>
    <col min="1303" max="1303" width="15.42578125" style="3" customWidth="1"/>
    <col min="1304" max="1304" width="13.28515625" style="3" customWidth="1"/>
    <col min="1305" max="1305" width="13.42578125" style="3" customWidth="1"/>
    <col min="1306" max="1306" width="14.140625" style="3" customWidth="1"/>
    <col min="1307" max="1307" width="13" style="3" customWidth="1"/>
    <col min="1308" max="1308" width="13.7109375" style="3" customWidth="1"/>
    <col min="1309" max="1309" width="12.7109375" style="3" customWidth="1"/>
    <col min="1310" max="1536" width="9.140625" style="3"/>
    <col min="1537" max="1537" width="8.85546875" style="3" customWidth="1"/>
    <col min="1538" max="1538" width="48.28515625" style="3" customWidth="1"/>
    <col min="1539" max="1539" width="16.7109375" style="3" customWidth="1"/>
    <col min="1540" max="1540" width="17" style="3" customWidth="1"/>
    <col min="1541" max="1541" width="15.85546875" style="3" customWidth="1"/>
    <col min="1542" max="1542" width="14.5703125" style="3" customWidth="1"/>
    <col min="1543" max="1543" width="15.28515625" style="3" customWidth="1"/>
    <col min="1544" max="1544" width="13.85546875" style="3" customWidth="1"/>
    <col min="1545" max="1545" width="15" style="3" customWidth="1"/>
    <col min="1546" max="1546" width="12.28515625" style="3" customWidth="1"/>
    <col min="1547" max="1547" width="15.42578125" style="3" customWidth="1"/>
    <col min="1548" max="1548" width="13.28515625" style="3" customWidth="1"/>
    <col min="1549" max="1549" width="13.42578125" style="3" customWidth="1"/>
    <col min="1550" max="1550" width="14.140625" style="3" customWidth="1"/>
    <col min="1551" max="1551" width="13" style="3" customWidth="1"/>
    <col min="1552" max="1552" width="13.7109375" style="3" customWidth="1"/>
    <col min="1553" max="1553" width="12.7109375" style="3" customWidth="1"/>
    <col min="1554" max="1554" width="14.5703125" style="3" customWidth="1"/>
    <col min="1555" max="1555" width="15.28515625" style="3" customWidth="1"/>
    <col min="1556" max="1556" width="13.85546875" style="3" customWidth="1"/>
    <col min="1557" max="1557" width="15" style="3" customWidth="1"/>
    <col min="1558" max="1558" width="12.28515625" style="3" customWidth="1"/>
    <col min="1559" max="1559" width="15.42578125" style="3" customWidth="1"/>
    <col min="1560" max="1560" width="13.28515625" style="3" customWidth="1"/>
    <col min="1561" max="1561" width="13.42578125" style="3" customWidth="1"/>
    <col min="1562" max="1562" width="14.140625" style="3" customWidth="1"/>
    <col min="1563" max="1563" width="13" style="3" customWidth="1"/>
    <col min="1564" max="1564" width="13.7109375" style="3" customWidth="1"/>
    <col min="1565" max="1565" width="12.7109375" style="3" customWidth="1"/>
    <col min="1566" max="1792" width="9.140625" style="3"/>
    <col min="1793" max="1793" width="8.85546875" style="3" customWidth="1"/>
    <col min="1794" max="1794" width="48.28515625" style="3" customWidth="1"/>
    <col min="1795" max="1795" width="16.7109375" style="3" customWidth="1"/>
    <col min="1796" max="1796" width="17" style="3" customWidth="1"/>
    <col min="1797" max="1797" width="15.85546875" style="3" customWidth="1"/>
    <col min="1798" max="1798" width="14.5703125" style="3" customWidth="1"/>
    <col min="1799" max="1799" width="15.28515625" style="3" customWidth="1"/>
    <col min="1800" max="1800" width="13.85546875" style="3" customWidth="1"/>
    <col min="1801" max="1801" width="15" style="3" customWidth="1"/>
    <col min="1802" max="1802" width="12.28515625" style="3" customWidth="1"/>
    <col min="1803" max="1803" width="15.42578125" style="3" customWidth="1"/>
    <col min="1804" max="1804" width="13.28515625" style="3" customWidth="1"/>
    <col min="1805" max="1805" width="13.42578125" style="3" customWidth="1"/>
    <col min="1806" max="1806" width="14.140625" style="3" customWidth="1"/>
    <col min="1807" max="1807" width="13" style="3" customWidth="1"/>
    <col min="1808" max="1808" width="13.7109375" style="3" customWidth="1"/>
    <col min="1809" max="1809" width="12.7109375" style="3" customWidth="1"/>
    <col min="1810" max="1810" width="14.5703125" style="3" customWidth="1"/>
    <col min="1811" max="1811" width="15.28515625" style="3" customWidth="1"/>
    <col min="1812" max="1812" width="13.85546875" style="3" customWidth="1"/>
    <col min="1813" max="1813" width="15" style="3" customWidth="1"/>
    <col min="1814" max="1814" width="12.28515625" style="3" customWidth="1"/>
    <col min="1815" max="1815" width="15.42578125" style="3" customWidth="1"/>
    <col min="1816" max="1816" width="13.28515625" style="3" customWidth="1"/>
    <col min="1817" max="1817" width="13.42578125" style="3" customWidth="1"/>
    <col min="1818" max="1818" width="14.140625" style="3" customWidth="1"/>
    <col min="1819" max="1819" width="13" style="3" customWidth="1"/>
    <col min="1820" max="1820" width="13.7109375" style="3" customWidth="1"/>
    <col min="1821" max="1821" width="12.7109375" style="3" customWidth="1"/>
    <col min="1822" max="2048" width="9.140625" style="3"/>
    <col min="2049" max="2049" width="8.85546875" style="3" customWidth="1"/>
    <col min="2050" max="2050" width="48.28515625" style="3" customWidth="1"/>
    <col min="2051" max="2051" width="16.7109375" style="3" customWidth="1"/>
    <col min="2052" max="2052" width="17" style="3" customWidth="1"/>
    <col min="2053" max="2053" width="15.85546875" style="3" customWidth="1"/>
    <col min="2054" max="2054" width="14.5703125" style="3" customWidth="1"/>
    <col min="2055" max="2055" width="15.28515625" style="3" customWidth="1"/>
    <col min="2056" max="2056" width="13.85546875" style="3" customWidth="1"/>
    <col min="2057" max="2057" width="15" style="3" customWidth="1"/>
    <col min="2058" max="2058" width="12.28515625" style="3" customWidth="1"/>
    <col min="2059" max="2059" width="15.42578125" style="3" customWidth="1"/>
    <col min="2060" max="2060" width="13.28515625" style="3" customWidth="1"/>
    <col min="2061" max="2061" width="13.42578125" style="3" customWidth="1"/>
    <col min="2062" max="2062" width="14.140625" style="3" customWidth="1"/>
    <col min="2063" max="2063" width="13" style="3" customWidth="1"/>
    <col min="2064" max="2064" width="13.7109375" style="3" customWidth="1"/>
    <col min="2065" max="2065" width="12.7109375" style="3" customWidth="1"/>
    <col min="2066" max="2066" width="14.5703125" style="3" customWidth="1"/>
    <col min="2067" max="2067" width="15.28515625" style="3" customWidth="1"/>
    <col min="2068" max="2068" width="13.85546875" style="3" customWidth="1"/>
    <col min="2069" max="2069" width="15" style="3" customWidth="1"/>
    <col min="2070" max="2070" width="12.28515625" style="3" customWidth="1"/>
    <col min="2071" max="2071" width="15.42578125" style="3" customWidth="1"/>
    <col min="2072" max="2072" width="13.28515625" style="3" customWidth="1"/>
    <col min="2073" max="2073" width="13.42578125" style="3" customWidth="1"/>
    <col min="2074" max="2074" width="14.140625" style="3" customWidth="1"/>
    <col min="2075" max="2075" width="13" style="3" customWidth="1"/>
    <col min="2076" max="2076" width="13.7109375" style="3" customWidth="1"/>
    <col min="2077" max="2077" width="12.7109375" style="3" customWidth="1"/>
    <col min="2078" max="2304" width="9.140625" style="3"/>
    <col min="2305" max="2305" width="8.85546875" style="3" customWidth="1"/>
    <col min="2306" max="2306" width="48.28515625" style="3" customWidth="1"/>
    <col min="2307" max="2307" width="16.7109375" style="3" customWidth="1"/>
    <col min="2308" max="2308" width="17" style="3" customWidth="1"/>
    <col min="2309" max="2309" width="15.85546875" style="3" customWidth="1"/>
    <col min="2310" max="2310" width="14.5703125" style="3" customWidth="1"/>
    <col min="2311" max="2311" width="15.28515625" style="3" customWidth="1"/>
    <col min="2312" max="2312" width="13.85546875" style="3" customWidth="1"/>
    <col min="2313" max="2313" width="15" style="3" customWidth="1"/>
    <col min="2314" max="2314" width="12.28515625" style="3" customWidth="1"/>
    <col min="2315" max="2315" width="15.42578125" style="3" customWidth="1"/>
    <col min="2316" max="2316" width="13.28515625" style="3" customWidth="1"/>
    <col min="2317" max="2317" width="13.42578125" style="3" customWidth="1"/>
    <col min="2318" max="2318" width="14.140625" style="3" customWidth="1"/>
    <col min="2319" max="2319" width="13" style="3" customWidth="1"/>
    <col min="2320" max="2320" width="13.7109375" style="3" customWidth="1"/>
    <col min="2321" max="2321" width="12.7109375" style="3" customWidth="1"/>
    <col min="2322" max="2322" width="14.5703125" style="3" customWidth="1"/>
    <col min="2323" max="2323" width="15.28515625" style="3" customWidth="1"/>
    <col min="2324" max="2324" width="13.85546875" style="3" customWidth="1"/>
    <col min="2325" max="2325" width="15" style="3" customWidth="1"/>
    <col min="2326" max="2326" width="12.28515625" style="3" customWidth="1"/>
    <col min="2327" max="2327" width="15.42578125" style="3" customWidth="1"/>
    <col min="2328" max="2328" width="13.28515625" style="3" customWidth="1"/>
    <col min="2329" max="2329" width="13.42578125" style="3" customWidth="1"/>
    <col min="2330" max="2330" width="14.140625" style="3" customWidth="1"/>
    <col min="2331" max="2331" width="13" style="3" customWidth="1"/>
    <col min="2332" max="2332" width="13.7109375" style="3" customWidth="1"/>
    <col min="2333" max="2333" width="12.7109375" style="3" customWidth="1"/>
    <col min="2334" max="2560" width="9.140625" style="3"/>
    <col min="2561" max="2561" width="8.85546875" style="3" customWidth="1"/>
    <col min="2562" max="2562" width="48.28515625" style="3" customWidth="1"/>
    <col min="2563" max="2563" width="16.7109375" style="3" customWidth="1"/>
    <col min="2564" max="2564" width="17" style="3" customWidth="1"/>
    <col min="2565" max="2565" width="15.85546875" style="3" customWidth="1"/>
    <col min="2566" max="2566" width="14.5703125" style="3" customWidth="1"/>
    <col min="2567" max="2567" width="15.28515625" style="3" customWidth="1"/>
    <col min="2568" max="2568" width="13.85546875" style="3" customWidth="1"/>
    <col min="2569" max="2569" width="15" style="3" customWidth="1"/>
    <col min="2570" max="2570" width="12.28515625" style="3" customWidth="1"/>
    <col min="2571" max="2571" width="15.42578125" style="3" customWidth="1"/>
    <col min="2572" max="2572" width="13.28515625" style="3" customWidth="1"/>
    <col min="2573" max="2573" width="13.42578125" style="3" customWidth="1"/>
    <col min="2574" max="2574" width="14.140625" style="3" customWidth="1"/>
    <col min="2575" max="2575" width="13" style="3" customWidth="1"/>
    <col min="2576" max="2576" width="13.7109375" style="3" customWidth="1"/>
    <col min="2577" max="2577" width="12.7109375" style="3" customWidth="1"/>
    <col min="2578" max="2578" width="14.5703125" style="3" customWidth="1"/>
    <col min="2579" max="2579" width="15.28515625" style="3" customWidth="1"/>
    <col min="2580" max="2580" width="13.85546875" style="3" customWidth="1"/>
    <col min="2581" max="2581" width="15" style="3" customWidth="1"/>
    <col min="2582" max="2582" width="12.28515625" style="3" customWidth="1"/>
    <col min="2583" max="2583" width="15.42578125" style="3" customWidth="1"/>
    <col min="2584" max="2584" width="13.28515625" style="3" customWidth="1"/>
    <col min="2585" max="2585" width="13.42578125" style="3" customWidth="1"/>
    <col min="2586" max="2586" width="14.140625" style="3" customWidth="1"/>
    <col min="2587" max="2587" width="13" style="3" customWidth="1"/>
    <col min="2588" max="2588" width="13.7109375" style="3" customWidth="1"/>
    <col min="2589" max="2589" width="12.7109375" style="3" customWidth="1"/>
    <col min="2590" max="2816" width="9.140625" style="3"/>
    <col min="2817" max="2817" width="8.85546875" style="3" customWidth="1"/>
    <col min="2818" max="2818" width="48.28515625" style="3" customWidth="1"/>
    <col min="2819" max="2819" width="16.7109375" style="3" customWidth="1"/>
    <col min="2820" max="2820" width="17" style="3" customWidth="1"/>
    <col min="2821" max="2821" width="15.85546875" style="3" customWidth="1"/>
    <col min="2822" max="2822" width="14.5703125" style="3" customWidth="1"/>
    <col min="2823" max="2823" width="15.28515625" style="3" customWidth="1"/>
    <col min="2824" max="2824" width="13.85546875" style="3" customWidth="1"/>
    <col min="2825" max="2825" width="15" style="3" customWidth="1"/>
    <col min="2826" max="2826" width="12.28515625" style="3" customWidth="1"/>
    <col min="2827" max="2827" width="15.42578125" style="3" customWidth="1"/>
    <col min="2828" max="2828" width="13.28515625" style="3" customWidth="1"/>
    <col min="2829" max="2829" width="13.42578125" style="3" customWidth="1"/>
    <col min="2830" max="2830" width="14.140625" style="3" customWidth="1"/>
    <col min="2831" max="2831" width="13" style="3" customWidth="1"/>
    <col min="2832" max="2832" width="13.7109375" style="3" customWidth="1"/>
    <col min="2833" max="2833" width="12.7109375" style="3" customWidth="1"/>
    <col min="2834" max="2834" width="14.5703125" style="3" customWidth="1"/>
    <col min="2835" max="2835" width="15.28515625" style="3" customWidth="1"/>
    <col min="2836" max="2836" width="13.85546875" style="3" customWidth="1"/>
    <col min="2837" max="2837" width="15" style="3" customWidth="1"/>
    <col min="2838" max="2838" width="12.28515625" style="3" customWidth="1"/>
    <col min="2839" max="2839" width="15.42578125" style="3" customWidth="1"/>
    <col min="2840" max="2840" width="13.28515625" style="3" customWidth="1"/>
    <col min="2841" max="2841" width="13.42578125" style="3" customWidth="1"/>
    <col min="2842" max="2842" width="14.140625" style="3" customWidth="1"/>
    <col min="2843" max="2843" width="13" style="3" customWidth="1"/>
    <col min="2844" max="2844" width="13.7109375" style="3" customWidth="1"/>
    <col min="2845" max="2845" width="12.7109375" style="3" customWidth="1"/>
    <col min="2846" max="3072" width="9.140625" style="3"/>
    <col min="3073" max="3073" width="8.85546875" style="3" customWidth="1"/>
    <col min="3074" max="3074" width="48.28515625" style="3" customWidth="1"/>
    <col min="3075" max="3075" width="16.7109375" style="3" customWidth="1"/>
    <col min="3076" max="3076" width="17" style="3" customWidth="1"/>
    <col min="3077" max="3077" width="15.85546875" style="3" customWidth="1"/>
    <col min="3078" max="3078" width="14.5703125" style="3" customWidth="1"/>
    <col min="3079" max="3079" width="15.28515625" style="3" customWidth="1"/>
    <col min="3080" max="3080" width="13.85546875" style="3" customWidth="1"/>
    <col min="3081" max="3081" width="15" style="3" customWidth="1"/>
    <col min="3082" max="3082" width="12.28515625" style="3" customWidth="1"/>
    <col min="3083" max="3083" width="15.42578125" style="3" customWidth="1"/>
    <col min="3084" max="3084" width="13.28515625" style="3" customWidth="1"/>
    <col min="3085" max="3085" width="13.42578125" style="3" customWidth="1"/>
    <col min="3086" max="3086" width="14.140625" style="3" customWidth="1"/>
    <col min="3087" max="3087" width="13" style="3" customWidth="1"/>
    <col min="3088" max="3088" width="13.7109375" style="3" customWidth="1"/>
    <col min="3089" max="3089" width="12.7109375" style="3" customWidth="1"/>
    <col min="3090" max="3090" width="14.5703125" style="3" customWidth="1"/>
    <col min="3091" max="3091" width="15.28515625" style="3" customWidth="1"/>
    <col min="3092" max="3092" width="13.85546875" style="3" customWidth="1"/>
    <col min="3093" max="3093" width="15" style="3" customWidth="1"/>
    <col min="3094" max="3094" width="12.28515625" style="3" customWidth="1"/>
    <col min="3095" max="3095" width="15.42578125" style="3" customWidth="1"/>
    <col min="3096" max="3096" width="13.28515625" style="3" customWidth="1"/>
    <col min="3097" max="3097" width="13.42578125" style="3" customWidth="1"/>
    <col min="3098" max="3098" width="14.140625" style="3" customWidth="1"/>
    <col min="3099" max="3099" width="13" style="3" customWidth="1"/>
    <col min="3100" max="3100" width="13.7109375" style="3" customWidth="1"/>
    <col min="3101" max="3101" width="12.7109375" style="3" customWidth="1"/>
    <col min="3102" max="3328" width="9.140625" style="3"/>
    <col min="3329" max="3329" width="8.85546875" style="3" customWidth="1"/>
    <col min="3330" max="3330" width="48.28515625" style="3" customWidth="1"/>
    <col min="3331" max="3331" width="16.7109375" style="3" customWidth="1"/>
    <col min="3332" max="3332" width="17" style="3" customWidth="1"/>
    <col min="3333" max="3333" width="15.85546875" style="3" customWidth="1"/>
    <col min="3334" max="3334" width="14.5703125" style="3" customWidth="1"/>
    <col min="3335" max="3335" width="15.28515625" style="3" customWidth="1"/>
    <col min="3336" max="3336" width="13.85546875" style="3" customWidth="1"/>
    <col min="3337" max="3337" width="15" style="3" customWidth="1"/>
    <col min="3338" max="3338" width="12.28515625" style="3" customWidth="1"/>
    <col min="3339" max="3339" width="15.42578125" style="3" customWidth="1"/>
    <col min="3340" max="3340" width="13.28515625" style="3" customWidth="1"/>
    <col min="3341" max="3341" width="13.42578125" style="3" customWidth="1"/>
    <col min="3342" max="3342" width="14.140625" style="3" customWidth="1"/>
    <col min="3343" max="3343" width="13" style="3" customWidth="1"/>
    <col min="3344" max="3344" width="13.7109375" style="3" customWidth="1"/>
    <col min="3345" max="3345" width="12.7109375" style="3" customWidth="1"/>
    <col min="3346" max="3346" width="14.5703125" style="3" customWidth="1"/>
    <col min="3347" max="3347" width="15.28515625" style="3" customWidth="1"/>
    <col min="3348" max="3348" width="13.85546875" style="3" customWidth="1"/>
    <col min="3349" max="3349" width="15" style="3" customWidth="1"/>
    <col min="3350" max="3350" width="12.28515625" style="3" customWidth="1"/>
    <col min="3351" max="3351" width="15.42578125" style="3" customWidth="1"/>
    <col min="3352" max="3352" width="13.28515625" style="3" customWidth="1"/>
    <col min="3353" max="3353" width="13.42578125" style="3" customWidth="1"/>
    <col min="3354" max="3354" width="14.140625" style="3" customWidth="1"/>
    <col min="3355" max="3355" width="13" style="3" customWidth="1"/>
    <col min="3356" max="3356" width="13.7109375" style="3" customWidth="1"/>
    <col min="3357" max="3357" width="12.7109375" style="3" customWidth="1"/>
    <col min="3358" max="3584" width="9.140625" style="3"/>
    <col min="3585" max="3585" width="8.85546875" style="3" customWidth="1"/>
    <col min="3586" max="3586" width="48.28515625" style="3" customWidth="1"/>
    <col min="3587" max="3587" width="16.7109375" style="3" customWidth="1"/>
    <col min="3588" max="3588" width="17" style="3" customWidth="1"/>
    <col min="3589" max="3589" width="15.85546875" style="3" customWidth="1"/>
    <col min="3590" max="3590" width="14.5703125" style="3" customWidth="1"/>
    <col min="3591" max="3591" width="15.28515625" style="3" customWidth="1"/>
    <col min="3592" max="3592" width="13.85546875" style="3" customWidth="1"/>
    <col min="3593" max="3593" width="15" style="3" customWidth="1"/>
    <col min="3594" max="3594" width="12.28515625" style="3" customWidth="1"/>
    <col min="3595" max="3595" width="15.42578125" style="3" customWidth="1"/>
    <col min="3596" max="3596" width="13.28515625" style="3" customWidth="1"/>
    <col min="3597" max="3597" width="13.42578125" style="3" customWidth="1"/>
    <col min="3598" max="3598" width="14.140625" style="3" customWidth="1"/>
    <col min="3599" max="3599" width="13" style="3" customWidth="1"/>
    <col min="3600" max="3600" width="13.7109375" style="3" customWidth="1"/>
    <col min="3601" max="3601" width="12.7109375" style="3" customWidth="1"/>
    <col min="3602" max="3602" width="14.5703125" style="3" customWidth="1"/>
    <col min="3603" max="3603" width="15.28515625" style="3" customWidth="1"/>
    <col min="3604" max="3604" width="13.85546875" style="3" customWidth="1"/>
    <col min="3605" max="3605" width="15" style="3" customWidth="1"/>
    <col min="3606" max="3606" width="12.28515625" style="3" customWidth="1"/>
    <col min="3607" max="3607" width="15.42578125" style="3" customWidth="1"/>
    <col min="3608" max="3608" width="13.28515625" style="3" customWidth="1"/>
    <col min="3609" max="3609" width="13.42578125" style="3" customWidth="1"/>
    <col min="3610" max="3610" width="14.140625" style="3" customWidth="1"/>
    <col min="3611" max="3611" width="13" style="3" customWidth="1"/>
    <col min="3612" max="3612" width="13.7109375" style="3" customWidth="1"/>
    <col min="3613" max="3613" width="12.7109375" style="3" customWidth="1"/>
    <col min="3614" max="3840" width="9.140625" style="3"/>
    <col min="3841" max="3841" width="8.85546875" style="3" customWidth="1"/>
    <col min="3842" max="3842" width="48.28515625" style="3" customWidth="1"/>
    <col min="3843" max="3843" width="16.7109375" style="3" customWidth="1"/>
    <col min="3844" max="3844" width="17" style="3" customWidth="1"/>
    <col min="3845" max="3845" width="15.85546875" style="3" customWidth="1"/>
    <col min="3846" max="3846" width="14.5703125" style="3" customWidth="1"/>
    <col min="3847" max="3847" width="15.28515625" style="3" customWidth="1"/>
    <col min="3848" max="3848" width="13.85546875" style="3" customWidth="1"/>
    <col min="3849" max="3849" width="15" style="3" customWidth="1"/>
    <col min="3850" max="3850" width="12.28515625" style="3" customWidth="1"/>
    <col min="3851" max="3851" width="15.42578125" style="3" customWidth="1"/>
    <col min="3852" max="3852" width="13.28515625" style="3" customWidth="1"/>
    <col min="3853" max="3853" width="13.42578125" style="3" customWidth="1"/>
    <col min="3854" max="3854" width="14.140625" style="3" customWidth="1"/>
    <col min="3855" max="3855" width="13" style="3" customWidth="1"/>
    <col min="3856" max="3856" width="13.7109375" style="3" customWidth="1"/>
    <col min="3857" max="3857" width="12.7109375" style="3" customWidth="1"/>
    <col min="3858" max="3858" width="14.5703125" style="3" customWidth="1"/>
    <col min="3859" max="3859" width="15.28515625" style="3" customWidth="1"/>
    <col min="3860" max="3860" width="13.85546875" style="3" customWidth="1"/>
    <col min="3861" max="3861" width="15" style="3" customWidth="1"/>
    <col min="3862" max="3862" width="12.28515625" style="3" customWidth="1"/>
    <col min="3863" max="3863" width="15.42578125" style="3" customWidth="1"/>
    <col min="3864" max="3864" width="13.28515625" style="3" customWidth="1"/>
    <col min="3865" max="3865" width="13.42578125" style="3" customWidth="1"/>
    <col min="3866" max="3866" width="14.140625" style="3" customWidth="1"/>
    <col min="3867" max="3867" width="13" style="3" customWidth="1"/>
    <col min="3868" max="3868" width="13.7109375" style="3" customWidth="1"/>
    <col min="3869" max="3869" width="12.7109375" style="3" customWidth="1"/>
    <col min="3870" max="4096" width="9.140625" style="3"/>
    <col min="4097" max="4097" width="8.85546875" style="3" customWidth="1"/>
    <col min="4098" max="4098" width="48.28515625" style="3" customWidth="1"/>
    <col min="4099" max="4099" width="16.7109375" style="3" customWidth="1"/>
    <col min="4100" max="4100" width="17" style="3" customWidth="1"/>
    <col min="4101" max="4101" width="15.85546875" style="3" customWidth="1"/>
    <col min="4102" max="4102" width="14.5703125" style="3" customWidth="1"/>
    <col min="4103" max="4103" width="15.28515625" style="3" customWidth="1"/>
    <col min="4104" max="4104" width="13.85546875" style="3" customWidth="1"/>
    <col min="4105" max="4105" width="15" style="3" customWidth="1"/>
    <col min="4106" max="4106" width="12.28515625" style="3" customWidth="1"/>
    <col min="4107" max="4107" width="15.42578125" style="3" customWidth="1"/>
    <col min="4108" max="4108" width="13.28515625" style="3" customWidth="1"/>
    <col min="4109" max="4109" width="13.42578125" style="3" customWidth="1"/>
    <col min="4110" max="4110" width="14.140625" style="3" customWidth="1"/>
    <col min="4111" max="4111" width="13" style="3" customWidth="1"/>
    <col min="4112" max="4112" width="13.7109375" style="3" customWidth="1"/>
    <col min="4113" max="4113" width="12.7109375" style="3" customWidth="1"/>
    <col min="4114" max="4114" width="14.5703125" style="3" customWidth="1"/>
    <col min="4115" max="4115" width="15.28515625" style="3" customWidth="1"/>
    <col min="4116" max="4116" width="13.85546875" style="3" customWidth="1"/>
    <col min="4117" max="4117" width="15" style="3" customWidth="1"/>
    <col min="4118" max="4118" width="12.28515625" style="3" customWidth="1"/>
    <col min="4119" max="4119" width="15.42578125" style="3" customWidth="1"/>
    <col min="4120" max="4120" width="13.28515625" style="3" customWidth="1"/>
    <col min="4121" max="4121" width="13.42578125" style="3" customWidth="1"/>
    <col min="4122" max="4122" width="14.140625" style="3" customWidth="1"/>
    <col min="4123" max="4123" width="13" style="3" customWidth="1"/>
    <col min="4124" max="4124" width="13.7109375" style="3" customWidth="1"/>
    <col min="4125" max="4125" width="12.7109375" style="3" customWidth="1"/>
    <col min="4126" max="4352" width="9.140625" style="3"/>
    <col min="4353" max="4353" width="8.85546875" style="3" customWidth="1"/>
    <col min="4354" max="4354" width="48.28515625" style="3" customWidth="1"/>
    <col min="4355" max="4355" width="16.7109375" style="3" customWidth="1"/>
    <col min="4356" max="4356" width="17" style="3" customWidth="1"/>
    <col min="4357" max="4357" width="15.85546875" style="3" customWidth="1"/>
    <col min="4358" max="4358" width="14.5703125" style="3" customWidth="1"/>
    <col min="4359" max="4359" width="15.28515625" style="3" customWidth="1"/>
    <col min="4360" max="4360" width="13.85546875" style="3" customWidth="1"/>
    <col min="4361" max="4361" width="15" style="3" customWidth="1"/>
    <col min="4362" max="4362" width="12.28515625" style="3" customWidth="1"/>
    <col min="4363" max="4363" width="15.42578125" style="3" customWidth="1"/>
    <col min="4364" max="4364" width="13.28515625" style="3" customWidth="1"/>
    <col min="4365" max="4365" width="13.42578125" style="3" customWidth="1"/>
    <col min="4366" max="4366" width="14.140625" style="3" customWidth="1"/>
    <col min="4367" max="4367" width="13" style="3" customWidth="1"/>
    <col min="4368" max="4368" width="13.7109375" style="3" customWidth="1"/>
    <col min="4369" max="4369" width="12.7109375" style="3" customWidth="1"/>
    <col min="4370" max="4370" width="14.5703125" style="3" customWidth="1"/>
    <col min="4371" max="4371" width="15.28515625" style="3" customWidth="1"/>
    <col min="4372" max="4372" width="13.85546875" style="3" customWidth="1"/>
    <col min="4373" max="4373" width="15" style="3" customWidth="1"/>
    <col min="4374" max="4374" width="12.28515625" style="3" customWidth="1"/>
    <col min="4375" max="4375" width="15.42578125" style="3" customWidth="1"/>
    <col min="4376" max="4376" width="13.28515625" style="3" customWidth="1"/>
    <col min="4377" max="4377" width="13.42578125" style="3" customWidth="1"/>
    <col min="4378" max="4378" width="14.140625" style="3" customWidth="1"/>
    <col min="4379" max="4379" width="13" style="3" customWidth="1"/>
    <col min="4380" max="4380" width="13.7109375" style="3" customWidth="1"/>
    <col min="4381" max="4381" width="12.7109375" style="3" customWidth="1"/>
    <col min="4382" max="4608" width="9.140625" style="3"/>
    <col min="4609" max="4609" width="8.85546875" style="3" customWidth="1"/>
    <col min="4610" max="4610" width="48.28515625" style="3" customWidth="1"/>
    <col min="4611" max="4611" width="16.7109375" style="3" customWidth="1"/>
    <col min="4612" max="4612" width="17" style="3" customWidth="1"/>
    <col min="4613" max="4613" width="15.85546875" style="3" customWidth="1"/>
    <col min="4614" max="4614" width="14.5703125" style="3" customWidth="1"/>
    <col min="4615" max="4615" width="15.28515625" style="3" customWidth="1"/>
    <col min="4616" max="4616" width="13.85546875" style="3" customWidth="1"/>
    <col min="4617" max="4617" width="15" style="3" customWidth="1"/>
    <col min="4618" max="4618" width="12.28515625" style="3" customWidth="1"/>
    <col min="4619" max="4619" width="15.42578125" style="3" customWidth="1"/>
    <col min="4620" max="4620" width="13.28515625" style="3" customWidth="1"/>
    <col min="4621" max="4621" width="13.42578125" style="3" customWidth="1"/>
    <col min="4622" max="4622" width="14.140625" style="3" customWidth="1"/>
    <col min="4623" max="4623" width="13" style="3" customWidth="1"/>
    <col min="4624" max="4624" width="13.7109375" style="3" customWidth="1"/>
    <col min="4625" max="4625" width="12.7109375" style="3" customWidth="1"/>
    <col min="4626" max="4626" width="14.5703125" style="3" customWidth="1"/>
    <col min="4627" max="4627" width="15.28515625" style="3" customWidth="1"/>
    <col min="4628" max="4628" width="13.85546875" style="3" customWidth="1"/>
    <col min="4629" max="4629" width="15" style="3" customWidth="1"/>
    <col min="4630" max="4630" width="12.28515625" style="3" customWidth="1"/>
    <col min="4631" max="4631" width="15.42578125" style="3" customWidth="1"/>
    <col min="4632" max="4632" width="13.28515625" style="3" customWidth="1"/>
    <col min="4633" max="4633" width="13.42578125" style="3" customWidth="1"/>
    <col min="4634" max="4634" width="14.140625" style="3" customWidth="1"/>
    <col min="4635" max="4635" width="13" style="3" customWidth="1"/>
    <col min="4636" max="4636" width="13.7109375" style="3" customWidth="1"/>
    <col min="4637" max="4637" width="12.7109375" style="3" customWidth="1"/>
    <col min="4638" max="4864" width="9.140625" style="3"/>
    <col min="4865" max="4865" width="8.85546875" style="3" customWidth="1"/>
    <col min="4866" max="4866" width="48.28515625" style="3" customWidth="1"/>
    <col min="4867" max="4867" width="16.7109375" style="3" customWidth="1"/>
    <col min="4868" max="4868" width="17" style="3" customWidth="1"/>
    <col min="4869" max="4869" width="15.85546875" style="3" customWidth="1"/>
    <col min="4870" max="4870" width="14.5703125" style="3" customWidth="1"/>
    <col min="4871" max="4871" width="15.28515625" style="3" customWidth="1"/>
    <col min="4872" max="4872" width="13.85546875" style="3" customWidth="1"/>
    <col min="4873" max="4873" width="15" style="3" customWidth="1"/>
    <col min="4874" max="4874" width="12.28515625" style="3" customWidth="1"/>
    <col min="4875" max="4875" width="15.42578125" style="3" customWidth="1"/>
    <col min="4876" max="4876" width="13.28515625" style="3" customWidth="1"/>
    <col min="4877" max="4877" width="13.42578125" style="3" customWidth="1"/>
    <col min="4878" max="4878" width="14.140625" style="3" customWidth="1"/>
    <col min="4879" max="4879" width="13" style="3" customWidth="1"/>
    <col min="4880" max="4880" width="13.7109375" style="3" customWidth="1"/>
    <col min="4881" max="4881" width="12.7109375" style="3" customWidth="1"/>
    <col min="4882" max="4882" width="14.5703125" style="3" customWidth="1"/>
    <col min="4883" max="4883" width="15.28515625" style="3" customWidth="1"/>
    <col min="4884" max="4884" width="13.85546875" style="3" customWidth="1"/>
    <col min="4885" max="4885" width="15" style="3" customWidth="1"/>
    <col min="4886" max="4886" width="12.28515625" style="3" customWidth="1"/>
    <col min="4887" max="4887" width="15.42578125" style="3" customWidth="1"/>
    <col min="4888" max="4888" width="13.28515625" style="3" customWidth="1"/>
    <col min="4889" max="4889" width="13.42578125" style="3" customWidth="1"/>
    <col min="4890" max="4890" width="14.140625" style="3" customWidth="1"/>
    <col min="4891" max="4891" width="13" style="3" customWidth="1"/>
    <col min="4892" max="4892" width="13.7109375" style="3" customWidth="1"/>
    <col min="4893" max="4893" width="12.7109375" style="3" customWidth="1"/>
    <col min="4894" max="5120" width="9.140625" style="3"/>
    <col min="5121" max="5121" width="8.85546875" style="3" customWidth="1"/>
    <col min="5122" max="5122" width="48.28515625" style="3" customWidth="1"/>
    <col min="5123" max="5123" width="16.7109375" style="3" customWidth="1"/>
    <col min="5124" max="5124" width="17" style="3" customWidth="1"/>
    <col min="5125" max="5125" width="15.85546875" style="3" customWidth="1"/>
    <col min="5126" max="5126" width="14.5703125" style="3" customWidth="1"/>
    <col min="5127" max="5127" width="15.28515625" style="3" customWidth="1"/>
    <col min="5128" max="5128" width="13.85546875" style="3" customWidth="1"/>
    <col min="5129" max="5129" width="15" style="3" customWidth="1"/>
    <col min="5130" max="5130" width="12.28515625" style="3" customWidth="1"/>
    <col min="5131" max="5131" width="15.42578125" style="3" customWidth="1"/>
    <col min="5132" max="5132" width="13.28515625" style="3" customWidth="1"/>
    <col min="5133" max="5133" width="13.42578125" style="3" customWidth="1"/>
    <col min="5134" max="5134" width="14.140625" style="3" customWidth="1"/>
    <col min="5135" max="5135" width="13" style="3" customWidth="1"/>
    <col min="5136" max="5136" width="13.7109375" style="3" customWidth="1"/>
    <col min="5137" max="5137" width="12.7109375" style="3" customWidth="1"/>
    <col min="5138" max="5138" width="14.5703125" style="3" customWidth="1"/>
    <col min="5139" max="5139" width="15.28515625" style="3" customWidth="1"/>
    <col min="5140" max="5140" width="13.85546875" style="3" customWidth="1"/>
    <col min="5141" max="5141" width="15" style="3" customWidth="1"/>
    <col min="5142" max="5142" width="12.28515625" style="3" customWidth="1"/>
    <col min="5143" max="5143" width="15.42578125" style="3" customWidth="1"/>
    <col min="5144" max="5144" width="13.28515625" style="3" customWidth="1"/>
    <col min="5145" max="5145" width="13.42578125" style="3" customWidth="1"/>
    <col min="5146" max="5146" width="14.140625" style="3" customWidth="1"/>
    <col min="5147" max="5147" width="13" style="3" customWidth="1"/>
    <col min="5148" max="5148" width="13.7109375" style="3" customWidth="1"/>
    <col min="5149" max="5149" width="12.7109375" style="3" customWidth="1"/>
    <col min="5150" max="5376" width="9.140625" style="3"/>
    <col min="5377" max="5377" width="8.85546875" style="3" customWidth="1"/>
    <col min="5378" max="5378" width="48.28515625" style="3" customWidth="1"/>
    <col min="5379" max="5379" width="16.7109375" style="3" customWidth="1"/>
    <col min="5380" max="5380" width="17" style="3" customWidth="1"/>
    <col min="5381" max="5381" width="15.85546875" style="3" customWidth="1"/>
    <col min="5382" max="5382" width="14.5703125" style="3" customWidth="1"/>
    <col min="5383" max="5383" width="15.28515625" style="3" customWidth="1"/>
    <col min="5384" max="5384" width="13.85546875" style="3" customWidth="1"/>
    <col min="5385" max="5385" width="15" style="3" customWidth="1"/>
    <col min="5386" max="5386" width="12.28515625" style="3" customWidth="1"/>
    <col min="5387" max="5387" width="15.42578125" style="3" customWidth="1"/>
    <col min="5388" max="5388" width="13.28515625" style="3" customWidth="1"/>
    <col min="5389" max="5389" width="13.42578125" style="3" customWidth="1"/>
    <col min="5390" max="5390" width="14.140625" style="3" customWidth="1"/>
    <col min="5391" max="5391" width="13" style="3" customWidth="1"/>
    <col min="5392" max="5392" width="13.7109375" style="3" customWidth="1"/>
    <col min="5393" max="5393" width="12.7109375" style="3" customWidth="1"/>
    <col min="5394" max="5394" width="14.5703125" style="3" customWidth="1"/>
    <col min="5395" max="5395" width="15.28515625" style="3" customWidth="1"/>
    <col min="5396" max="5396" width="13.85546875" style="3" customWidth="1"/>
    <col min="5397" max="5397" width="15" style="3" customWidth="1"/>
    <col min="5398" max="5398" width="12.28515625" style="3" customWidth="1"/>
    <col min="5399" max="5399" width="15.42578125" style="3" customWidth="1"/>
    <col min="5400" max="5400" width="13.28515625" style="3" customWidth="1"/>
    <col min="5401" max="5401" width="13.42578125" style="3" customWidth="1"/>
    <col min="5402" max="5402" width="14.140625" style="3" customWidth="1"/>
    <col min="5403" max="5403" width="13" style="3" customWidth="1"/>
    <col min="5404" max="5404" width="13.7109375" style="3" customWidth="1"/>
    <col min="5405" max="5405" width="12.7109375" style="3" customWidth="1"/>
    <col min="5406" max="5632" width="9.140625" style="3"/>
    <col min="5633" max="5633" width="8.85546875" style="3" customWidth="1"/>
    <col min="5634" max="5634" width="48.28515625" style="3" customWidth="1"/>
    <col min="5635" max="5635" width="16.7109375" style="3" customWidth="1"/>
    <col min="5636" max="5636" width="17" style="3" customWidth="1"/>
    <col min="5637" max="5637" width="15.85546875" style="3" customWidth="1"/>
    <col min="5638" max="5638" width="14.5703125" style="3" customWidth="1"/>
    <col min="5639" max="5639" width="15.28515625" style="3" customWidth="1"/>
    <col min="5640" max="5640" width="13.85546875" style="3" customWidth="1"/>
    <col min="5641" max="5641" width="15" style="3" customWidth="1"/>
    <col min="5642" max="5642" width="12.28515625" style="3" customWidth="1"/>
    <col min="5643" max="5643" width="15.42578125" style="3" customWidth="1"/>
    <col min="5644" max="5644" width="13.28515625" style="3" customWidth="1"/>
    <col min="5645" max="5645" width="13.42578125" style="3" customWidth="1"/>
    <col min="5646" max="5646" width="14.140625" style="3" customWidth="1"/>
    <col min="5647" max="5647" width="13" style="3" customWidth="1"/>
    <col min="5648" max="5648" width="13.7109375" style="3" customWidth="1"/>
    <col min="5649" max="5649" width="12.7109375" style="3" customWidth="1"/>
    <col min="5650" max="5650" width="14.5703125" style="3" customWidth="1"/>
    <col min="5651" max="5651" width="15.28515625" style="3" customWidth="1"/>
    <col min="5652" max="5652" width="13.85546875" style="3" customWidth="1"/>
    <col min="5653" max="5653" width="15" style="3" customWidth="1"/>
    <col min="5654" max="5654" width="12.28515625" style="3" customWidth="1"/>
    <col min="5655" max="5655" width="15.42578125" style="3" customWidth="1"/>
    <col min="5656" max="5656" width="13.28515625" style="3" customWidth="1"/>
    <col min="5657" max="5657" width="13.42578125" style="3" customWidth="1"/>
    <col min="5658" max="5658" width="14.140625" style="3" customWidth="1"/>
    <col min="5659" max="5659" width="13" style="3" customWidth="1"/>
    <col min="5660" max="5660" width="13.7109375" style="3" customWidth="1"/>
    <col min="5661" max="5661" width="12.7109375" style="3" customWidth="1"/>
    <col min="5662" max="5888" width="9.140625" style="3"/>
    <col min="5889" max="5889" width="8.85546875" style="3" customWidth="1"/>
    <col min="5890" max="5890" width="48.28515625" style="3" customWidth="1"/>
    <col min="5891" max="5891" width="16.7109375" style="3" customWidth="1"/>
    <col min="5892" max="5892" width="17" style="3" customWidth="1"/>
    <col min="5893" max="5893" width="15.85546875" style="3" customWidth="1"/>
    <col min="5894" max="5894" width="14.5703125" style="3" customWidth="1"/>
    <col min="5895" max="5895" width="15.28515625" style="3" customWidth="1"/>
    <col min="5896" max="5896" width="13.85546875" style="3" customWidth="1"/>
    <col min="5897" max="5897" width="15" style="3" customWidth="1"/>
    <col min="5898" max="5898" width="12.28515625" style="3" customWidth="1"/>
    <col min="5899" max="5899" width="15.42578125" style="3" customWidth="1"/>
    <col min="5900" max="5900" width="13.28515625" style="3" customWidth="1"/>
    <col min="5901" max="5901" width="13.42578125" style="3" customWidth="1"/>
    <col min="5902" max="5902" width="14.140625" style="3" customWidth="1"/>
    <col min="5903" max="5903" width="13" style="3" customWidth="1"/>
    <col min="5904" max="5904" width="13.7109375" style="3" customWidth="1"/>
    <col min="5905" max="5905" width="12.7109375" style="3" customWidth="1"/>
    <col min="5906" max="5906" width="14.5703125" style="3" customWidth="1"/>
    <col min="5907" max="5907" width="15.28515625" style="3" customWidth="1"/>
    <col min="5908" max="5908" width="13.85546875" style="3" customWidth="1"/>
    <col min="5909" max="5909" width="15" style="3" customWidth="1"/>
    <col min="5910" max="5910" width="12.28515625" style="3" customWidth="1"/>
    <col min="5911" max="5911" width="15.42578125" style="3" customWidth="1"/>
    <col min="5912" max="5912" width="13.28515625" style="3" customWidth="1"/>
    <col min="5913" max="5913" width="13.42578125" style="3" customWidth="1"/>
    <col min="5914" max="5914" width="14.140625" style="3" customWidth="1"/>
    <col min="5915" max="5915" width="13" style="3" customWidth="1"/>
    <col min="5916" max="5916" width="13.7109375" style="3" customWidth="1"/>
    <col min="5917" max="5917" width="12.7109375" style="3" customWidth="1"/>
    <col min="5918" max="6144" width="9.140625" style="3"/>
    <col min="6145" max="6145" width="8.85546875" style="3" customWidth="1"/>
    <col min="6146" max="6146" width="48.28515625" style="3" customWidth="1"/>
    <col min="6147" max="6147" width="16.7109375" style="3" customWidth="1"/>
    <col min="6148" max="6148" width="17" style="3" customWidth="1"/>
    <col min="6149" max="6149" width="15.85546875" style="3" customWidth="1"/>
    <col min="6150" max="6150" width="14.5703125" style="3" customWidth="1"/>
    <col min="6151" max="6151" width="15.28515625" style="3" customWidth="1"/>
    <col min="6152" max="6152" width="13.85546875" style="3" customWidth="1"/>
    <col min="6153" max="6153" width="15" style="3" customWidth="1"/>
    <col min="6154" max="6154" width="12.28515625" style="3" customWidth="1"/>
    <col min="6155" max="6155" width="15.42578125" style="3" customWidth="1"/>
    <col min="6156" max="6156" width="13.28515625" style="3" customWidth="1"/>
    <col min="6157" max="6157" width="13.42578125" style="3" customWidth="1"/>
    <col min="6158" max="6158" width="14.140625" style="3" customWidth="1"/>
    <col min="6159" max="6159" width="13" style="3" customWidth="1"/>
    <col min="6160" max="6160" width="13.7109375" style="3" customWidth="1"/>
    <col min="6161" max="6161" width="12.7109375" style="3" customWidth="1"/>
    <col min="6162" max="6162" width="14.5703125" style="3" customWidth="1"/>
    <col min="6163" max="6163" width="15.28515625" style="3" customWidth="1"/>
    <col min="6164" max="6164" width="13.85546875" style="3" customWidth="1"/>
    <col min="6165" max="6165" width="15" style="3" customWidth="1"/>
    <col min="6166" max="6166" width="12.28515625" style="3" customWidth="1"/>
    <col min="6167" max="6167" width="15.42578125" style="3" customWidth="1"/>
    <col min="6168" max="6168" width="13.28515625" style="3" customWidth="1"/>
    <col min="6169" max="6169" width="13.42578125" style="3" customWidth="1"/>
    <col min="6170" max="6170" width="14.140625" style="3" customWidth="1"/>
    <col min="6171" max="6171" width="13" style="3" customWidth="1"/>
    <col min="6172" max="6172" width="13.7109375" style="3" customWidth="1"/>
    <col min="6173" max="6173" width="12.7109375" style="3" customWidth="1"/>
    <col min="6174" max="6400" width="9.140625" style="3"/>
    <col min="6401" max="6401" width="8.85546875" style="3" customWidth="1"/>
    <col min="6402" max="6402" width="48.28515625" style="3" customWidth="1"/>
    <col min="6403" max="6403" width="16.7109375" style="3" customWidth="1"/>
    <col min="6404" max="6404" width="17" style="3" customWidth="1"/>
    <col min="6405" max="6405" width="15.85546875" style="3" customWidth="1"/>
    <col min="6406" max="6406" width="14.5703125" style="3" customWidth="1"/>
    <col min="6407" max="6407" width="15.28515625" style="3" customWidth="1"/>
    <col min="6408" max="6408" width="13.85546875" style="3" customWidth="1"/>
    <col min="6409" max="6409" width="15" style="3" customWidth="1"/>
    <col min="6410" max="6410" width="12.28515625" style="3" customWidth="1"/>
    <col min="6411" max="6411" width="15.42578125" style="3" customWidth="1"/>
    <col min="6412" max="6412" width="13.28515625" style="3" customWidth="1"/>
    <col min="6413" max="6413" width="13.42578125" style="3" customWidth="1"/>
    <col min="6414" max="6414" width="14.140625" style="3" customWidth="1"/>
    <col min="6415" max="6415" width="13" style="3" customWidth="1"/>
    <col min="6416" max="6416" width="13.7109375" style="3" customWidth="1"/>
    <col min="6417" max="6417" width="12.7109375" style="3" customWidth="1"/>
    <col min="6418" max="6418" width="14.5703125" style="3" customWidth="1"/>
    <col min="6419" max="6419" width="15.28515625" style="3" customWidth="1"/>
    <col min="6420" max="6420" width="13.85546875" style="3" customWidth="1"/>
    <col min="6421" max="6421" width="15" style="3" customWidth="1"/>
    <col min="6422" max="6422" width="12.28515625" style="3" customWidth="1"/>
    <col min="6423" max="6423" width="15.42578125" style="3" customWidth="1"/>
    <col min="6424" max="6424" width="13.28515625" style="3" customWidth="1"/>
    <col min="6425" max="6425" width="13.42578125" style="3" customWidth="1"/>
    <col min="6426" max="6426" width="14.140625" style="3" customWidth="1"/>
    <col min="6427" max="6427" width="13" style="3" customWidth="1"/>
    <col min="6428" max="6428" width="13.7109375" style="3" customWidth="1"/>
    <col min="6429" max="6429" width="12.7109375" style="3" customWidth="1"/>
    <col min="6430" max="6656" width="9.140625" style="3"/>
    <col min="6657" max="6657" width="8.85546875" style="3" customWidth="1"/>
    <col min="6658" max="6658" width="48.28515625" style="3" customWidth="1"/>
    <col min="6659" max="6659" width="16.7109375" style="3" customWidth="1"/>
    <col min="6660" max="6660" width="17" style="3" customWidth="1"/>
    <col min="6661" max="6661" width="15.85546875" style="3" customWidth="1"/>
    <col min="6662" max="6662" width="14.5703125" style="3" customWidth="1"/>
    <col min="6663" max="6663" width="15.28515625" style="3" customWidth="1"/>
    <col min="6664" max="6664" width="13.85546875" style="3" customWidth="1"/>
    <col min="6665" max="6665" width="15" style="3" customWidth="1"/>
    <col min="6666" max="6666" width="12.28515625" style="3" customWidth="1"/>
    <col min="6667" max="6667" width="15.42578125" style="3" customWidth="1"/>
    <col min="6668" max="6668" width="13.28515625" style="3" customWidth="1"/>
    <col min="6669" max="6669" width="13.42578125" style="3" customWidth="1"/>
    <col min="6670" max="6670" width="14.140625" style="3" customWidth="1"/>
    <col min="6671" max="6671" width="13" style="3" customWidth="1"/>
    <col min="6672" max="6672" width="13.7109375" style="3" customWidth="1"/>
    <col min="6673" max="6673" width="12.7109375" style="3" customWidth="1"/>
    <col min="6674" max="6674" width="14.5703125" style="3" customWidth="1"/>
    <col min="6675" max="6675" width="15.28515625" style="3" customWidth="1"/>
    <col min="6676" max="6676" width="13.85546875" style="3" customWidth="1"/>
    <col min="6677" max="6677" width="15" style="3" customWidth="1"/>
    <col min="6678" max="6678" width="12.28515625" style="3" customWidth="1"/>
    <col min="6679" max="6679" width="15.42578125" style="3" customWidth="1"/>
    <col min="6680" max="6680" width="13.28515625" style="3" customWidth="1"/>
    <col min="6681" max="6681" width="13.42578125" style="3" customWidth="1"/>
    <col min="6682" max="6682" width="14.140625" style="3" customWidth="1"/>
    <col min="6683" max="6683" width="13" style="3" customWidth="1"/>
    <col min="6684" max="6684" width="13.7109375" style="3" customWidth="1"/>
    <col min="6685" max="6685" width="12.7109375" style="3" customWidth="1"/>
    <col min="6686" max="6912" width="9.140625" style="3"/>
    <col min="6913" max="6913" width="8.85546875" style="3" customWidth="1"/>
    <col min="6914" max="6914" width="48.28515625" style="3" customWidth="1"/>
    <col min="6915" max="6915" width="16.7109375" style="3" customWidth="1"/>
    <col min="6916" max="6916" width="17" style="3" customWidth="1"/>
    <col min="6917" max="6917" width="15.85546875" style="3" customWidth="1"/>
    <col min="6918" max="6918" width="14.5703125" style="3" customWidth="1"/>
    <col min="6919" max="6919" width="15.28515625" style="3" customWidth="1"/>
    <col min="6920" max="6920" width="13.85546875" style="3" customWidth="1"/>
    <col min="6921" max="6921" width="15" style="3" customWidth="1"/>
    <col min="6922" max="6922" width="12.28515625" style="3" customWidth="1"/>
    <col min="6923" max="6923" width="15.42578125" style="3" customWidth="1"/>
    <col min="6924" max="6924" width="13.28515625" style="3" customWidth="1"/>
    <col min="6925" max="6925" width="13.42578125" style="3" customWidth="1"/>
    <col min="6926" max="6926" width="14.140625" style="3" customWidth="1"/>
    <col min="6927" max="6927" width="13" style="3" customWidth="1"/>
    <col min="6928" max="6928" width="13.7109375" style="3" customWidth="1"/>
    <col min="6929" max="6929" width="12.7109375" style="3" customWidth="1"/>
    <col min="6930" max="6930" width="14.5703125" style="3" customWidth="1"/>
    <col min="6931" max="6931" width="15.28515625" style="3" customWidth="1"/>
    <col min="6932" max="6932" width="13.85546875" style="3" customWidth="1"/>
    <col min="6933" max="6933" width="15" style="3" customWidth="1"/>
    <col min="6934" max="6934" width="12.28515625" style="3" customWidth="1"/>
    <col min="6935" max="6935" width="15.42578125" style="3" customWidth="1"/>
    <col min="6936" max="6936" width="13.28515625" style="3" customWidth="1"/>
    <col min="6937" max="6937" width="13.42578125" style="3" customWidth="1"/>
    <col min="6938" max="6938" width="14.140625" style="3" customWidth="1"/>
    <col min="6939" max="6939" width="13" style="3" customWidth="1"/>
    <col min="6940" max="6940" width="13.7109375" style="3" customWidth="1"/>
    <col min="6941" max="6941" width="12.7109375" style="3" customWidth="1"/>
    <col min="6942" max="7168" width="9.140625" style="3"/>
    <col min="7169" max="7169" width="8.85546875" style="3" customWidth="1"/>
    <col min="7170" max="7170" width="48.28515625" style="3" customWidth="1"/>
    <col min="7171" max="7171" width="16.7109375" style="3" customWidth="1"/>
    <col min="7172" max="7172" width="17" style="3" customWidth="1"/>
    <col min="7173" max="7173" width="15.85546875" style="3" customWidth="1"/>
    <col min="7174" max="7174" width="14.5703125" style="3" customWidth="1"/>
    <col min="7175" max="7175" width="15.28515625" style="3" customWidth="1"/>
    <col min="7176" max="7176" width="13.85546875" style="3" customWidth="1"/>
    <col min="7177" max="7177" width="15" style="3" customWidth="1"/>
    <col min="7178" max="7178" width="12.28515625" style="3" customWidth="1"/>
    <col min="7179" max="7179" width="15.42578125" style="3" customWidth="1"/>
    <col min="7180" max="7180" width="13.28515625" style="3" customWidth="1"/>
    <col min="7181" max="7181" width="13.42578125" style="3" customWidth="1"/>
    <col min="7182" max="7182" width="14.140625" style="3" customWidth="1"/>
    <col min="7183" max="7183" width="13" style="3" customWidth="1"/>
    <col min="7184" max="7184" width="13.7109375" style="3" customWidth="1"/>
    <col min="7185" max="7185" width="12.7109375" style="3" customWidth="1"/>
    <col min="7186" max="7186" width="14.5703125" style="3" customWidth="1"/>
    <col min="7187" max="7187" width="15.28515625" style="3" customWidth="1"/>
    <col min="7188" max="7188" width="13.85546875" style="3" customWidth="1"/>
    <col min="7189" max="7189" width="15" style="3" customWidth="1"/>
    <col min="7190" max="7190" width="12.28515625" style="3" customWidth="1"/>
    <col min="7191" max="7191" width="15.42578125" style="3" customWidth="1"/>
    <col min="7192" max="7192" width="13.28515625" style="3" customWidth="1"/>
    <col min="7193" max="7193" width="13.42578125" style="3" customWidth="1"/>
    <col min="7194" max="7194" width="14.140625" style="3" customWidth="1"/>
    <col min="7195" max="7195" width="13" style="3" customWidth="1"/>
    <col min="7196" max="7196" width="13.7109375" style="3" customWidth="1"/>
    <col min="7197" max="7197" width="12.7109375" style="3" customWidth="1"/>
    <col min="7198" max="7424" width="9.140625" style="3"/>
    <col min="7425" max="7425" width="8.85546875" style="3" customWidth="1"/>
    <col min="7426" max="7426" width="48.28515625" style="3" customWidth="1"/>
    <col min="7427" max="7427" width="16.7109375" style="3" customWidth="1"/>
    <col min="7428" max="7428" width="17" style="3" customWidth="1"/>
    <col min="7429" max="7429" width="15.85546875" style="3" customWidth="1"/>
    <col min="7430" max="7430" width="14.5703125" style="3" customWidth="1"/>
    <col min="7431" max="7431" width="15.28515625" style="3" customWidth="1"/>
    <col min="7432" max="7432" width="13.85546875" style="3" customWidth="1"/>
    <col min="7433" max="7433" width="15" style="3" customWidth="1"/>
    <col min="7434" max="7434" width="12.28515625" style="3" customWidth="1"/>
    <col min="7435" max="7435" width="15.42578125" style="3" customWidth="1"/>
    <col min="7436" max="7436" width="13.28515625" style="3" customWidth="1"/>
    <col min="7437" max="7437" width="13.42578125" style="3" customWidth="1"/>
    <col min="7438" max="7438" width="14.140625" style="3" customWidth="1"/>
    <col min="7439" max="7439" width="13" style="3" customWidth="1"/>
    <col min="7440" max="7440" width="13.7109375" style="3" customWidth="1"/>
    <col min="7441" max="7441" width="12.7109375" style="3" customWidth="1"/>
    <col min="7442" max="7442" width="14.5703125" style="3" customWidth="1"/>
    <col min="7443" max="7443" width="15.28515625" style="3" customWidth="1"/>
    <col min="7444" max="7444" width="13.85546875" style="3" customWidth="1"/>
    <col min="7445" max="7445" width="15" style="3" customWidth="1"/>
    <col min="7446" max="7446" width="12.28515625" style="3" customWidth="1"/>
    <col min="7447" max="7447" width="15.42578125" style="3" customWidth="1"/>
    <col min="7448" max="7448" width="13.28515625" style="3" customWidth="1"/>
    <col min="7449" max="7449" width="13.42578125" style="3" customWidth="1"/>
    <col min="7450" max="7450" width="14.140625" style="3" customWidth="1"/>
    <col min="7451" max="7451" width="13" style="3" customWidth="1"/>
    <col min="7452" max="7452" width="13.7109375" style="3" customWidth="1"/>
    <col min="7453" max="7453" width="12.7109375" style="3" customWidth="1"/>
    <col min="7454" max="7680" width="9.140625" style="3"/>
    <col min="7681" max="7681" width="8.85546875" style="3" customWidth="1"/>
    <col min="7682" max="7682" width="48.28515625" style="3" customWidth="1"/>
    <col min="7683" max="7683" width="16.7109375" style="3" customWidth="1"/>
    <col min="7684" max="7684" width="17" style="3" customWidth="1"/>
    <col min="7685" max="7685" width="15.85546875" style="3" customWidth="1"/>
    <col min="7686" max="7686" width="14.5703125" style="3" customWidth="1"/>
    <col min="7687" max="7687" width="15.28515625" style="3" customWidth="1"/>
    <col min="7688" max="7688" width="13.85546875" style="3" customWidth="1"/>
    <col min="7689" max="7689" width="15" style="3" customWidth="1"/>
    <col min="7690" max="7690" width="12.28515625" style="3" customWidth="1"/>
    <col min="7691" max="7691" width="15.42578125" style="3" customWidth="1"/>
    <col min="7692" max="7692" width="13.28515625" style="3" customWidth="1"/>
    <col min="7693" max="7693" width="13.42578125" style="3" customWidth="1"/>
    <col min="7694" max="7694" width="14.140625" style="3" customWidth="1"/>
    <col min="7695" max="7695" width="13" style="3" customWidth="1"/>
    <col min="7696" max="7696" width="13.7109375" style="3" customWidth="1"/>
    <col min="7697" max="7697" width="12.7109375" style="3" customWidth="1"/>
    <col min="7698" max="7698" width="14.5703125" style="3" customWidth="1"/>
    <col min="7699" max="7699" width="15.28515625" style="3" customWidth="1"/>
    <col min="7700" max="7700" width="13.85546875" style="3" customWidth="1"/>
    <col min="7701" max="7701" width="15" style="3" customWidth="1"/>
    <col min="7702" max="7702" width="12.28515625" style="3" customWidth="1"/>
    <col min="7703" max="7703" width="15.42578125" style="3" customWidth="1"/>
    <col min="7704" max="7704" width="13.28515625" style="3" customWidth="1"/>
    <col min="7705" max="7705" width="13.42578125" style="3" customWidth="1"/>
    <col min="7706" max="7706" width="14.140625" style="3" customWidth="1"/>
    <col min="7707" max="7707" width="13" style="3" customWidth="1"/>
    <col min="7708" max="7708" width="13.7109375" style="3" customWidth="1"/>
    <col min="7709" max="7709" width="12.7109375" style="3" customWidth="1"/>
    <col min="7710" max="7936" width="9.140625" style="3"/>
    <col min="7937" max="7937" width="8.85546875" style="3" customWidth="1"/>
    <col min="7938" max="7938" width="48.28515625" style="3" customWidth="1"/>
    <col min="7939" max="7939" width="16.7109375" style="3" customWidth="1"/>
    <col min="7940" max="7940" width="17" style="3" customWidth="1"/>
    <col min="7941" max="7941" width="15.85546875" style="3" customWidth="1"/>
    <col min="7942" max="7942" width="14.5703125" style="3" customWidth="1"/>
    <col min="7943" max="7943" width="15.28515625" style="3" customWidth="1"/>
    <col min="7944" max="7944" width="13.85546875" style="3" customWidth="1"/>
    <col min="7945" max="7945" width="15" style="3" customWidth="1"/>
    <col min="7946" max="7946" width="12.28515625" style="3" customWidth="1"/>
    <col min="7947" max="7947" width="15.42578125" style="3" customWidth="1"/>
    <col min="7948" max="7948" width="13.28515625" style="3" customWidth="1"/>
    <col min="7949" max="7949" width="13.42578125" style="3" customWidth="1"/>
    <col min="7950" max="7950" width="14.140625" style="3" customWidth="1"/>
    <col min="7951" max="7951" width="13" style="3" customWidth="1"/>
    <col min="7952" max="7952" width="13.7109375" style="3" customWidth="1"/>
    <col min="7953" max="7953" width="12.7109375" style="3" customWidth="1"/>
    <col min="7954" max="7954" width="14.5703125" style="3" customWidth="1"/>
    <col min="7955" max="7955" width="15.28515625" style="3" customWidth="1"/>
    <col min="7956" max="7956" width="13.85546875" style="3" customWidth="1"/>
    <col min="7957" max="7957" width="15" style="3" customWidth="1"/>
    <col min="7958" max="7958" width="12.28515625" style="3" customWidth="1"/>
    <col min="7959" max="7959" width="15.42578125" style="3" customWidth="1"/>
    <col min="7960" max="7960" width="13.28515625" style="3" customWidth="1"/>
    <col min="7961" max="7961" width="13.42578125" style="3" customWidth="1"/>
    <col min="7962" max="7962" width="14.140625" style="3" customWidth="1"/>
    <col min="7963" max="7963" width="13" style="3" customWidth="1"/>
    <col min="7964" max="7964" width="13.7109375" style="3" customWidth="1"/>
    <col min="7965" max="7965" width="12.7109375" style="3" customWidth="1"/>
    <col min="7966" max="8192" width="9.140625" style="3"/>
    <col min="8193" max="8193" width="8.85546875" style="3" customWidth="1"/>
    <col min="8194" max="8194" width="48.28515625" style="3" customWidth="1"/>
    <col min="8195" max="8195" width="16.7109375" style="3" customWidth="1"/>
    <col min="8196" max="8196" width="17" style="3" customWidth="1"/>
    <col min="8197" max="8197" width="15.85546875" style="3" customWidth="1"/>
    <col min="8198" max="8198" width="14.5703125" style="3" customWidth="1"/>
    <col min="8199" max="8199" width="15.28515625" style="3" customWidth="1"/>
    <col min="8200" max="8200" width="13.85546875" style="3" customWidth="1"/>
    <col min="8201" max="8201" width="15" style="3" customWidth="1"/>
    <col min="8202" max="8202" width="12.28515625" style="3" customWidth="1"/>
    <col min="8203" max="8203" width="15.42578125" style="3" customWidth="1"/>
    <col min="8204" max="8204" width="13.28515625" style="3" customWidth="1"/>
    <col min="8205" max="8205" width="13.42578125" style="3" customWidth="1"/>
    <col min="8206" max="8206" width="14.140625" style="3" customWidth="1"/>
    <col min="8207" max="8207" width="13" style="3" customWidth="1"/>
    <col min="8208" max="8208" width="13.7109375" style="3" customWidth="1"/>
    <col min="8209" max="8209" width="12.7109375" style="3" customWidth="1"/>
    <col min="8210" max="8210" width="14.5703125" style="3" customWidth="1"/>
    <col min="8211" max="8211" width="15.28515625" style="3" customWidth="1"/>
    <col min="8212" max="8212" width="13.85546875" style="3" customWidth="1"/>
    <col min="8213" max="8213" width="15" style="3" customWidth="1"/>
    <col min="8214" max="8214" width="12.28515625" style="3" customWidth="1"/>
    <col min="8215" max="8215" width="15.42578125" style="3" customWidth="1"/>
    <col min="8216" max="8216" width="13.28515625" style="3" customWidth="1"/>
    <col min="8217" max="8217" width="13.42578125" style="3" customWidth="1"/>
    <col min="8218" max="8218" width="14.140625" style="3" customWidth="1"/>
    <col min="8219" max="8219" width="13" style="3" customWidth="1"/>
    <col min="8220" max="8220" width="13.7109375" style="3" customWidth="1"/>
    <col min="8221" max="8221" width="12.7109375" style="3" customWidth="1"/>
    <col min="8222" max="8448" width="9.140625" style="3"/>
    <col min="8449" max="8449" width="8.85546875" style="3" customWidth="1"/>
    <col min="8450" max="8450" width="48.28515625" style="3" customWidth="1"/>
    <col min="8451" max="8451" width="16.7109375" style="3" customWidth="1"/>
    <col min="8452" max="8452" width="17" style="3" customWidth="1"/>
    <col min="8453" max="8453" width="15.85546875" style="3" customWidth="1"/>
    <col min="8454" max="8454" width="14.5703125" style="3" customWidth="1"/>
    <col min="8455" max="8455" width="15.28515625" style="3" customWidth="1"/>
    <col min="8456" max="8456" width="13.85546875" style="3" customWidth="1"/>
    <col min="8457" max="8457" width="15" style="3" customWidth="1"/>
    <col min="8458" max="8458" width="12.28515625" style="3" customWidth="1"/>
    <col min="8459" max="8459" width="15.42578125" style="3" customWidth="1"/>
    <col min="8460" max="8460" width="13.28515625" style="3" customWidth="1"/>
    <col min="8461" max="8461" width="13.42578125" style="3" customWidth="1"/>
    <col min="8462" max="8462" width="14.140625" style="3" customWidth="1"/>
    <col min="8463" max="8463" width="13" style="3" customWidth="1"/>
    <col min="8464" max="8464" width="13.7109375" style="3" customWidth="1"/>
    <col min="8465" max="8465" width="12.7109375" style="3" customWidth="1"/>
    <col min="8466" max="8466" width="14.5703125" style="3" customWidth="1"/>
    <col min="8467" max="8467" width="15.28515625" style="3" customWidth="1"/>
    <col min="8468" max="8468" width="13.85546875" style="3" customWidth="1"/>
    <col min="8469" max="8469" width="15" style="3" customWidth="1"/>
    <col min="8470" max="8470" width="12.28515625" style="3" customWidth="1"/>
    <col min="8471" max="8471" width="15.42578125" style="3" customWidth="1"/>
    <col min="8472" max="8472" width="13.28515625" style="3" customWidth="1"/>
    <col min="8473" max="8473" width="13.42578125" style="3" customWidth="1"/>
    <col min="8474" max="8474" width="14.140625" style="3" customWidth="1"/>
    <col min="8475" max="8475" width="13" style="3" customWidth="1"/>
    <col min="8476" max="8476" width="13.7109375" style="3" customWidth="1"/>
    <col min="8477" max="8477" width="12.7109375" style="3" customWidth="1"/>
    <col min="8478" max="8704" width="9.140625" style="3"/>
    <col min="8705" max="8705" width="8.85546875" style="3" customWidth="1"/>
    <col min="8706" max="8706" width="48.28515625" style="3" customWidth="1"/>
    <col min="8707" max="8707" width="16.7109375" style="3" customWidth="1"/>
    <col min="8708" max="8708" width="17" style="3" customWidth="1"/>
    <col min="8709" max="8709" width="15.85546875" style="3" customWidth="1"/>
    <col min="8710" max="8710" width="14.5703125" style="3" customWidth="1"/>
    <col min="8711" max="8711" width="15.28515625" style="3" customWidth="1"/>
    <col min="8712" max="8712" width="13.85546875" style="3" customWidth="1"/>
    <col min="8713" max="8713" width="15" style="3" customWidth="1"/>
    <col min="8714" max="8714" width="12.28515625" style="3" customWidth="1"/>
    <col min="8715" max="8715" width="15.42578125" style="3" customWidth="1"/>
    <col min="8716" max="8716" width="13.28515625" style="3" customWidth="1"/>
    <col min="8717" max="8717" width="13.42578125" style="3" customWidth="1"/>
    <col min="8718" max="8718" width="14.140625" style="3" customWidth="1"/>
    <col min="8719" max="8719" width="13" style="3" customWidth="1"/>
    <col min="8720" max="8720" width="13.7109375" style="3" customWidth="1"/>
    <col min="8721" max="8721" width="12.7109375" style="3" customWidth="1"/>
    <col min="8722" max="8722" width="14.5703125" style="3" customWidth="1"/>
    <col min="8723" max="8723" width="15.28515625" style="3" customWidth="1"/>
    <col min="8724" max="8724" width="13.85546875" style="3" customWidth="1"/>
    <col min="8725" max="8725" width="15" style="3" customWidth="1"/>
    <col min="8726" max="8726" width="12.28515625" style="3" customWidth="1"/>
    <col min="8727" max="8727" width="15.42578125" style="3" customWidth="1"/>
    <col min="8728" max="8728" width="13.28515625" style="3" customWidth="1"/>
    <col min="8729" max="8729" width="13.42578125" style="3" customWidth="1"/>
    <col min="8730" max="8730" width="14.140625" style="3" customWidth="1"/>
    <col min="8731" max="8731" width="13" style="3" customWidth="1"/>
    <col min="8732" max="8732" width="13.7109375" style="3" customWidth="1"/>
    <col min="8733" max="8733" width="12.7109375" style="3" customWidth="1"/>
    <col min="8734" max="8960" width="9.140625" style="3"/>
    <col min="8961" max="8961" width="8.85546875" style="3" customWidth="1"/>
    <col min="8962" max="8962" width="48.28515625" style="3" customWidth="1"/>
    <col min="8963" max="8963" width="16.7109375" style="3" customWidth="1"/>
    <col min="8964" max="8964" width="17" style="3" customWidth="1"/>
    <col min="8965" max="8965" width="15.85546875" style="3" customWidth="1"/>
    <col min="8966" max="8966" width="14.5703125" style="3" customWidth="1"/>
    <col min="8967" max="8967" width="15.28515625" style="3" customWidth="1"/>
    <col min="8968" max="8968" width="13.85546875" style="3" customWidth="1"/>
    <col min="8969" max="8969" width="15" style="3" customWidth="1"/>
    <col min="8970" max="8970" width="12.28515625" style="3" customWidth="1"/>
    <col min="8971" max="8971" width="15.42578125" style="3" customWidth="1"/>
    <col min="8972" max="8972" width="13.28515625" style="3" customWidth="1"/>
    <col min="8973" max="8973" width="13.42578125" style="3" customWidth="1"/>
    <col min="8974" max="8974" width="14.140625" style="3" customWidth="1"/>
    <col min="8975" max="8975" width="13" style="3" customWidth="1"/>
    <col min="8976" max="8976" width="13.7109375" style="3" customWidth="1"/>
    <col min="8977" max="8977" width="12.7109375" style="3" customWidth="1"/>
    <col min="8978" max="8978" width="14.5703125" style="3" customWidth="1"/>
    <col min="8979" max="8979" width="15.28515625" style="3" customWidth="1"/>
    <col min="8980" max="8980" width="13.85546875" style="3" customWidth="1"/>
    <col min="8981" max="8981" width="15" style="3" customWidth="1"/>
    <col min="8982" max="8982" width="12.28515625" style="3" customWidth="1"/>
    <col min="8983" max="8983" width="15.42578125" style="3" customWidth="1"/>
    <col min="8984" max="8984" width="13.28515625" style="3" customWidth="1"/>
    <col min="8985" max="8985" width="13.42578125" style="3" customWidth="1"/>
    <col min="8986" max="8986" width="14.140625" style="3" customWidth="1"/>
    <col min="8987" max="8987" width="13" style="3" customWidth="1"/>
    <col min="8988" max="8988" width="13.7109375" style="3" customWidth="1"/>
    <col min="8989" max="8989" width="12.7109375" style="3" customWidth="1"/>
    <col min="8990" max="9216" width="9.140625" style="3"/>
    <col min="9217" max="9217" width="8.85546875" style="3" customWidth="1"/>
    <col min="9218" max="9218" width="48.28515625" style="3" customWidth="1"/>
    <col min="9219" max="9219" width="16.7109375" style="3" customWidth="1"/>
    <col min="9220" max="9220" width="17" style="3" customWidth="1"/>
    <col min="9221" max="9221" width="15.85546875" style="3" customWidth="1"/>
    <col min="9222" max="9222" width="14.5703125" style="3" customWidth="1"/>
    <col min="9223" max="9223" width="15.28515625" style="3" customWidth="1"/>
    <col min="9224" max="9224" width="13.85546875" style="3" customWidth="1"/>
    <col min="9225" max="9225" width="15" style="3" customWidth="1"/>
    <col min="9226" max="9226" width="12.28515625" style="3" customWidth="1"/>
    <col min="9227" max="9227" width="15.42578125" style="3" customWidth="1"/>
    <col min="9228" max="9228" width="13.28515625" style="3" customWidth="1"/>
    <col min="9229" max="9229" width="13.42578125" style="3" customWidth="1"/>
    <col min="9230" max="9230" width="14.140625" style="3" customWidth="1"/>
    <col min="9231" max="9231" width="13" style="3" customWidth="1"/>
    <col min="9232" max="9232" width="13.7109375" style="3" customWidth="1"/>
    <col min="9233" max="9233" width="12.7109375" style="3" customWidth="1"/>
    <col min="9234" max="9234" width="14.5703125" style="3" customWidth="1"/>
    <col min="9235" max="9235" width="15.28515625" style="3" customWidth="1"/>
    <col min="9236" max="9236" width="13.85546875" style="3" customWidth="1"/>
    <col min="9237" max="9237" width="15" style="3" customWidth="1"/>
    <col min="9238" max="9238" width="12.28515625" style="3" customWidth="1"/>
    <col min="9239" max="9239" width="15.42578125" style="3" customWidth="1"/>
    <col min="9240" max="9240" width="13.28515625" style="3" customWidth="1"/>
    <col min="9241" max="9241" width="13.42578125" style="3" customWidth="1"/>
    <col min="9242" max="9242" width="14.140625" style="3" customWidth="1"/>
    <col min="9243" max="9243" width="13" style="3" customWidth="1"/>
    <col min="9244" max="9244" width="13.7109375" style="3" customWidth="1"/>
    <col min="9245" max="9245" width="12.7109375" style="3" customWidth="1"/>
    <col min="9246" max="9472" width="9.140625" style="3"/>
    <col min="9473" max="9473" width="8.85546875" style="3" customWidth="1"/>
    <col min="9474" max="9474" width="48.28515625" style="3" customWidth="1"/>
    <col min="9475" max="9475" width="16.7109375" style="3" customWidth="1"/>
    <col min="9476" max="9476" width="17" style="3" customWidth="1"/>
    <col min="9477" max="9477" width="15.85546875" style="3" customWidth="1"/>
    <col min="9478" max="9478" width="14.5703125" style="3" customWidth="1"/>
    <col min="9479" max="9479" width="15.28515625" style="3" customWidth="1"/>
    <col min="9480" max="9480" width="13.85546875" style="3" customWidth="1"/>
    <col min="9481" max="9481" width="15" style="3" customWidth="1"/>
    <col min="9482" max="9482" width="12.28515625" style="3" customWidth="1"/>
    <col min="9483" max="9483" width="15.42578125" style="3" customWidth="1"/>
    <col min="9484" max="9484" width="13.28515625" style="3" customWidth="1"/>
    <col min="9485" max="9485" width="13.42578125" style="3" customWidth="1"/>
    <col min="9486" max="9486" width="14.140625" style="3" customWidth="1"/>
    <col min="9487" max="9487" width="13" style="3" customWidth="1"/>
    <col min="9488" max="9488" width="13.7109375" style="3" customWidth="1"/>
    <col min="9489" max="9489" width="12.7109375" style="3" customWidth="1"/>
    <col min="9490" max="9490" width="14.5703125" style="3" customWidth="1"/>
    <col min="9491" max="9491" width="15.28515625" style="3" customWidth="1"/>
    <col min="9492" max="9492" width="13.85546875" style="3" customWidth="1"/>
    <col min="9493" max="9493" width="15" style="3" customWidth="1"/>
    <col min="9494" max="9494" width="12.28515625" style="3" customWidth="1"/>
    <col min="9495" max="9495" width="15.42578125" style="3" customWidth="1"/>
    <col min="9496" max="9496" width="13.28515625" style="3" customWidth="1"/>
    <col min="9497" max="9497" width="13.42578125" style="3" customWidth="1"/>
    <col min="9498" max="9498" width="14.140625" style="3" customWidth="1"/>
    <col min="9499" max="9499" width="13" style="3" customWidth="1"/>
    <col min="9500" max="9500" width="13.7109375" style="3" customWidth="1"/>
    <col min="9501" max="9501" width="12.7109375" style="3" customWidth="1"/>
    <col min="9502" max="9728" width="9.140625" style="3"/>
    <col min="9729" max="9729" width="8.85546875" style="3" customWidth="1"/>
    <col min="9730" max="9730" width="48.28515625" style="3" customWidth="1"/>
    <col min="9731" max="9731" width="16.7109375" style="3" customWidth="1"/>
    <col min="9732" max="9732" width="17" style="3" customWidth="1"/>
    <col min="9733" max="9733" width="15.85546875" style="3" customWidth="1"/>
    <col min="9734" max="9734" width="14.5703125" style="3" customWidth="1"/>
    <col min="9735" max="9735" width="15.28515625" style="3" customWidth="1"/>
    <col min="9736" max="9736" width="13.85546875" style="3" customWidth="1"/>
    <col min="9737" max="9737" width="15" style="3" customWidth="1"/>
    <col min="9738" max="9738" width="12.28515625" style="3" customWidth="1"/>
    <col min="9739" max="9739" width="15.42578125" style="3" customWidth="1"/>
    <col min="9740" max="9740" width="13.28515625" style="3" customWidth="1"/>
    <col min="9741" max="9741" width="13.42578125" style="3" customWidth="1"/>
    <col min="9742" max="9742" width="14.140625" style="3" customWidth="1"/>
    <col min="9743" max="9743" width="13" style="3" customWidth="1"/>
    <col min="9744" max="9744" width="13.7109375" style="3" customWidth="1"/>
    <col min="9745" max="9745" width="12.7109375" style="3" customWidth="1"/>
    <col min="9746" max="9746" width="14.5703125" style="3" customWidth="1"/>
    <col min="9747" max="9747" width="15.28515625" style="3" customWidth="1"/>
    <col min="9748" max="9748" width="13.85546875" style="3" customWidth="1"/>
    <col min="9749" max="9749" width="15" style="3" customWidth="1"/>
    <col min="9750" max="9750" width="12.28515625" style="3" customWidth="1"/>
    <col min="9751" max="9751" width="15.42578125" style="3" customWidth="1"/>
    <col min="9752" max="9752" width="13.28515625" style="3" customWidth="1"/>
    <col min="9753" max="9753" width="13.42578125" style="3" customWidth="1"/>
    <col min="9754" max="9754" width="14.140625" style="3" customWidth="1"/>
    <col min="9755" max="9755" width="13" style="3" customWidth="1"/>
    <col min="9756" max="9756" width="13.7109375" style="3" customWidth="1"/>
    <col min="9757" max="9757" width="12.7109375" style="3" customWidth="1"/>
    <col min="9758" max="9984" width="9.140625" style="3"/>
    <col min="9985" max="9985" width="8.85546875" style="3" customWidth="1"/>
    <col min="9986" max="9986" width="48.28515625" style="3" customWidth="1"/>
    <col min="9987" max="9987" width="16.7109375" style="3" customWidth="1"/>
    <col min="9988" max="9988" width="17" style="3" customWidth="1"/>
    <col min="9989" max="9989" width="15.85546875" style="3" customWidth="1"/>
    <col min="9990" max="9990" width="14.5703125" style="3" customWidth="1"/>
    <col min="9991" max="9991" width="15.28515625" style="3" customWidth="1"/>
    <col min="9992" max="9992" width="13.85546875" style="3" customWidth="1"/>
    <col min="9993" max="9993" width="15" style="3" customWidth="1"/>
    <col min="9994" max="9994" width="12.28515625" style="3" customWidth="1"/>
    <col min="9995" max="9995" width="15.42578125" style="3" customWidth="1"/>
    <col min="9996" max="9996" width="13.28515625" style="3" customWidth="1"/>
    <col min="9997" max="9997" width="13.42578125" style="3" customWidth="1"/>
    <col min="9998" max="9998" width="14.140625" style="3" customWidth="1"/>
    <col min="9999" max="9999" width="13" style="3" customWidth="1"/>
    <col min="10000" max="10000" width="13.7109375" style="3" customWidth="1"/>
    <col min="10001" max="10001" width="12.7109375" style="3" customWidth="1"/>
    <col min="10002" max="10002" width="14.5703125" style="3" customWidth="1"/>
    <col min="10003" max="10003" width="15.28515625" style="3" customWidth="1"/>
    <col min="10004" max="10004" width="13.85546875" style="3" customWidth="1"/>
    <col min="10005" max="10005" width="15" style="3" customWidth="1"/>
    <col min="10006" max="10006" width="12.28515625" style="3" customWidth="1"/>
    <col min="10007" max="10007" width="15.42578125" style="3" customWidth="1"/>
    <col min="10008" max="10008" width="13.28515625" style="3" customWidth="1"/>
    <col min="10009" max="10009" width="13.42578125" style="3" customWidth="1"/>
    <col min="10010" max="10010" width="14.140625" style="3" customWidth="1"/>
    <col min="10011" max="10011" width="13" style="3" customWidth="1"/>
    <col min="10012" max="10012" width="13.7109375" style="3" customWidth="1"/>
    <col min="10013" max="10013" width="12.7109375" style="3" customWidth="1"/>
    <col min="10014" max="10240" width="9.140625" style="3"/>
    <col min="10241" max="10241" width="8.85546875" style="3" customWidth="1"/>
    <col min="10242" max="10242" width="48.28515625" style="3" customWidth="1"/>
    <col min="10243" max="10243" width="16.7109375" style="3" customWidth="1"/>
    <col min="10244" max="10244" width="17" style="3" customWidth="1"/>
    <col min="10245" max="10245" width="15.85546875" style="3" customWidth="1"/>
    <col min="10246" max="10246" width="14.5703125" style="3" customWidth="1"/>
    <col min="10247" max="10247" width="15.28515625" style="3" customWidth="1"/>
    <col min="10248" max="10248" width="13.85546875" style="3" customWidth="1"/>
    <col min="10249" max="10249" width="15" style="3" customWidth="1"/>
    <col min="10250" max="10250" width="12.28515625" style="3" customWidth="1"/>
    <col min="10251" max="10251" width="15.42578125" style="3" customWidth="1"/>
    <col min="10252" max="10252" width="13.28515625" style="3" customWidth="1"/>
    <col min="10253" max="10253" width="13.42578125" style="3" customWidth="1"/>
    <col min="10254" max="10254" width="14.140625" style="3" customWidth="1"/>
    <col min="10255" max="10255" width="13" style="3" customWidth="1"/>
    <col min="10256" max="10256" width="13.7109375" style="3" customWidth="1"/>
    <col min="10257" max="10257" width="12.7109375" style="3" customWidth="1"/>
    <col min="10258" max="10258" width="14.5703125" style="3" customWidth="1"/>
    <col min="10259" max="10259" width="15.28515625" style="3" customWidth="1"/>
    <col min="10260" max="10260" width="13.85546875" style="3" customWidth="1"/>
    <col min="10261" max="10261" width="15" style="3" customWidth="1"/>
    <col min="10262" max="10262" width="12.28515625" style="3" customWidth="1"/>
    <col min="10263" max="10263" width="15.42578125" style="3" customWidth="1"/>
    <col min="10264" max="10264" width="13.28515625" style="3" customWidth="1"/>
    <col min="10265" max="10265" width="13.42578125" style="3" customWidth="1"/>
    <col min="10266" max="10266" width="14.140625" style="3" customWidth="1"/>
    <col min="10267" max="10267" width="13" style="3" customWidth="1"/>
    <col min="10268" max="10268" width="13.7109375" style="3" customWidth="1"/>
    <col min="10269" max="10269" width="12.7109375" style="3" customWidth="1"/>
    <col min="10270" max="10496" width="9.140625" style="3"/>
    <col min="10497" max="10497" width="8.85546875" style="3" customWidth="1"/>
    <col min="10498" max="10498" width="48.28515625" style="3" customWidth="1"/>
    <col min="10499" max="10499" width="16.7109375" style="3" customWidth="1"/>
    <col min="10500" max="10500" width="17" style="3" customWidth="1"/>
    <col min="10501" max="10501" width="15.85546875" style="3" customWidth="1"/>
    <col min="10502" max="10502" width="14.5703125" style="3" customWidth="1"/>
    <col min="10503" max="10503" width="15.28515625" style="3" customWidth="1"/>
    <col min="10504" max="10504" width="13.85546875" style="3" customWidth="1"/>
    <col min="10505" max="10505" width="15" style="3" customWidth="1"/>
    <col min="10506" max="10506" width="12.28515625" style="3" customWidth="1"/>
    <col min="10507" max="10507" width="15.42578125" style="3" customWidth="1"/>
    <col min="10508" max="10508" width="13.28515625" style="3" customWidth="1"/>
    <col min="10509" max="10509" width="13.42578125" style="3" customWidth="1"/>
    <col min="10510" max="10510" width="14.140625" style="3" customWidth="1"/>
    <col min="10511" max="10511" width="13" style="3" customWidth="1"/>
    <col min="10512" max="10512" width="13.7109375" style="3" customWidth="1"/>
    <col min="10513" max="10513" width="12.7109375" style="3" customWidth="1"/>
    <col min="10514" max="10514" width="14.5703125" style="3" customWidth="1"/>
    <col min="10515" max="10515" width="15.28515625" style="3" customWidth="1"/>
    <col min="10516" max="10516" width="13.85546875" style="3" customWidth="1"/>
    <col min="10517" max="10517" width="15" style="3" customWidth="1"/>
    <col min="10518" max="10518" width="12.28515625" style="3" customWidth="1"/>
    <col min="10519" max="10519" width="15.42578125" style="3" customWidth="1"/>
    <col min="10520" max="10520" width="13.28515625" style="3" customWidth="1"/>
    <col min="10521" max="10521" width="13.42578125" style="3" customWidth="1"/>
    <col min="10522" max="10522" width="14.140625" style="3" customWidth="1"/>
    <col min="10523" max="10523" width="13" style="3" customWidth="1"/>
    <col min="10524" max="10524" width="13.7109375" style="3" customWidth="1"/>
    <col min="10525" max="10525" width="12.7109375" style="3" customWidth="1"/>
    <col min="10526" max="10752" width="9.140625" style="3"/>
    <col min="10753" max="10753" width="8.85546875" style="3" customWidth="1"/>
    <col min="10754" max="10754" width="48.28515625" style="3" customWidth="1"/>
    <col min="10755" max="10755" width="16.7109375" style="3" customWidth="1"/>
    <col min="10756" max="10756" width="17" style="3" customWidth="1"/>
    <col min="10757" max="10757" width="15.85546875" style="3" customWidth="1"/>
    <col min="10758" max="10758" width="14.5703125" style="3" customWidth="1"/>
    <col min="10759" max="10759" width="15.28515625" style="3" customWidth="1"/>
    <col min="10760" max="10760" width="13.85546875" style="3" customWidth="1"/>
    <col min="10761" max="10761" width="15" style="3" customWidth="1"/>
    <col min="10762" max="10762" width="12.28515625" style="3" customWidth="1"/>
    <col min="10763" max="10763" width="15.42578125" style="3" customWidth="1"/>
    <col min="10764" max="10764" width="13.28515625" style="3" customWidth="1"/>
    <col min="10765" max="10765" width="13.42578125" style="3" customWidth="1"/>
    <col min="10766" max="10766" width="14.140625" style="3" customWidth="1"/>
    <col min="10767" max="10767" width="13" style="3" customWidth="1"/>
    <col min="10768" max="10768" width="13.7109375" style="3" customWidth="1"/>
    <col min="10769" max="10769" width="12.7109375" style="3" customWidth="1"/>
    <col min="10770" max="10770" width="14.5703125" style="3" customWidth="1"/>
    <col min="10771" max="10771" width="15.28515625" style="3" customWidth="1"/>
    <col min="10772" max="10772" width="13.85546875" style="3" customWidth="1"/>
    <col min="10773" max="10773" width="15" style="3" customWidth="1"/>
    <col min="10774" max="10774" width="12.28515625" style="3" customWidth="1"/>
    <col min="10775" max="10775" width="15.42578125" style="3" customWidth="1"/>
    <col min="10776" max="10776" width="13.28515625" style="3" customWidth="1"/>
    <col min="10777" max="10777" width="13.42578125" style="3" customWidth="1"/>
    <col min="10778" max="10778" width="14.140625" style="3" customWidth="1"/>
    <col min="10779" max="10779" width="13" style="3" customWidth="1"/>
    <col min="10780" max="10780" width="13.7109375" style="3" customWidth="1"/>
    <col min="10781" max="10781" width="12.7109375" style="3" customWidth="1"/>
    <col min="10782" max="11008" width="9.140625" style="3"/>
    <col min="11009" max="11009" width="8.85546875" style="3" customWidth="1"/>
    <col min="11010" max="11010" width="48.28515625" style="3" customWidth="1"/>
    <col min="11011" max="11011" width="16.7109375" style="3" customWidth="1"/>
    <col min="11012" max="11012" width="17" style="3" customWidth="1"/>
    <col min="11013" max="11013" width="15.85546875" style="3" customWidth="1"/>
    <col min="11014" max="11014" width="14.5703125" style="3" customWidth="1"/>
    <col min="11015" max="11015" width="15.28515625" style="3" customWidth="1"/>
    <col min="11016" max="11016" width="13.85546875" style="3" customWidth="1"/>
    <col min="11017" max="11017" width="15" style="3" customWidth="1"/>
    <col min="11018" max="11018" width="12.28515625" style="3" customWidth="1"/>
    <col min="11019" max="11019" width="15.42578125" style="3" customWidth="1"/>
    <col min="11020" max="11020" width="13.28515625" style="3" customWidth="1"/>
    <col min="11021" max="11021" width="13.42578125" style="3" customWidth="1"/>
    <col min="11022" max="11022" width="14.140625" style="3" customWidth="1"/>
    <col min="11023" max="11023" width="13" style="3" customWidth="1"/>
    <col min="11024" max="11024" width="13.7109375" style="3" customWidth="1"/>
    <col min="11025" max="11025" width="12.7109375" style="3" customWidth="1"/>
    <col min="11026" max="11026" width="14.5703125" style="3" customWidth="1"/>
    <col min="11027" max="11027" width="15.28515625" style="3" customWidth="1"/>
    <col min="11028" max="11028" width="13.85546875" style="3" customWidth="1"/>
    <col min="11029" max="11029" width="15" style="3" customWidth="1"/>
    <col min="11030" max="11030" width="12.28515625" style="3" customWidth="1"/>
    <col min="11031" max="11031" width="15.42578125" style="3" customWidth="1"/>
    <col min="11032" max="11032" width="13.28515625" style="3" customWidth="1"/>
    <col min="11033" max="11033" width="13.42578125" style="3" customWidth="1"/>
    <col min="11034" max="11034" width="14.140625" style="3" customWidth="1"/>
    <col min="11035" max="11035" width="13" style="3" customWidth="1"/>
    <col min="11036" max="11036" width="13.7109375" style="3" customWidth="1"/>
    <col min="11037" max="11037" width="12.7109375" style="3" customWidth="1"/>
    <col min="11038" max="11264" width="9.140625" style="3"/>
    <col min="11265" max="11265" width="8.85546875" style="3" customWidth="1"/>
    <col min="11266" max="11266" width="48.28515625" style="3" customWidth="1"/>
    <col min="11267" max="11267" width="16.7109375" style="3" customWidth="1"/>
    <col min="11268" max="11268" width="17" style="3" customWidth="1"/>
    <col min="11269" max="11269" width="15.85546875" style="3" customWidth="1"/>
    <col min="11270" max="11270" width="14.5703125" style="3" customWidth="1"/>
    <col min="11271" max="11271" width="15.28515625" style="3" customWidth="1"/>
    <col min="11272" max="11272" width="13.85546875" style="3" customWidth="1"/>
    <col min="11273" max="11273" width="15" style="3" customWidth="1"/>
    <col min="11274" max="11274" width="12.28515625" style="3" customWidth="1"/>
    <col min="11275" max="11275" width="15.42578125" style="3" customWidth="1"/>
    <col min="11276" max="11276" width="13.28515625" style="3" customWidth="1"/>
    <col min="11277" max="11277" width="13.42578125" style="3" customWidth="1"/>
    <col min="11278" max="11278" width="14.140625" style="3" customWidth="1"/>
    <col min="11279" max="11279" width="13" style="3" customWidth="1"/>
    <col min="11280" max="11280" width="13.7109375" style="3" customWidth="1"/>
    <col min="11281" max="11281" width="12.7109375" style="3" customWidth="1"/>
    <col min="11282" max="11282" width="14.5703125" style="3" customWidth="1"/>
    <col min="11283" max="11283" width="15.28515625" style="3" customWidth="1"/>
    <col min="11284" max="11284" width="13.85546875" style="3" customWidth="1"/>
    <col min="11285" max="11285" width="15" style="3" customWidth="1"/>
    <col min="11286" max="11286" width="12.28515625" style="3" customWidth="1"/>
    <col min="11287" max="11287" width="15.42578125" style="3" customWidth="1"/>
    <col min="11288" max="11288" width="13.28515625" style="3" customWidth="1"/>
    <col min="11289" max="11289" width="13.42578125" style="3" customWidth="1"/>
    <col min="11290" max="11290" width="14.140625" style="3" customWidth="1"/>
    <col min="11291" max="11291" width="13" style="3" customWidth="1"/>
    <col min="11292" max="11292" width="13.7109375" style="3" customWidth="1"/>
    <col min="11293" max="11293" width="12.7109375" style="3" customWidth="1"/>
    <col min="11294" max="11520" width="9.140625" style="3"/>
    <col min="11521" max="11521" width="8.85546875" style="3" customWidth="1"/>
    <col min="11522" max="11522" width="48.28515625" style="3" customWidth="1"/>
    <col min="11523" max="11523" width="16.7109375" style="3" customWidth="1"/>
    <col min="11524" max="11524" width="17" style="3" customWidth="1"/>
    <col min="11525" max="11525" width="15.85546875" style="3" customWidth="1"/>
    <col min="11526" max="11526" width="14.5703125" style="3" customWidth="1"/>
    <col min="11527" max="11527" width="15.28515625" style="3" customWidth="1"/>
    <col min="11528" max="11528" width="13.85546875" style="3" customWidth="1"/>
    <col min="11529" max="11529" width="15" style="3" customWidth="1"/>
    <col min="11530" max="11530" width="12.28515625" style="3" customWidth="1"/>
    <col min="11531" max="11531" width="15.42578125" style="3" customWidth="1"/>
    <col min="11532" max="11532" width="13.28515625" style="3" customWidth="1"/>
    <col min="11533" max="11533" width="13.42578125" style="3" customWidth="1"/>
    <col min="11534" max="11534" width="14.140625" style="3" customWidth="1"/>
    <col min="11535" max="11535" width="13" style="3" customWidth="1"/>
    <col min="11536" max="11536" width="13.7109375" style="3" customWidth="1"/>
    <col min="11537" max="11537" width="12.7109375" style="3" customWidth="1"/>
    <col min="11538" max="11538" width="14.5703125" style="3" customWidth="1"/>
    <col min="11539" max="11539" width="15.28515625" style="3" customWidth="1"/>
    <col min="11540" max="11540" width="13.85546875" style="3" customWidth="1"/>
    <col min="11541" max="11541" width="15" style="3" customWidth="1"/>
    <col min="11542" max="11542" width="12.28515625" style="3" customWidth="1"/>
    <col min="11543" max="11543" width="15.42578125" style="3" customWidth="1"/>
    <col min="11544" max="11544" width="13.28515625" style="3" customWidth="1"/>
    <col min="11545" max="11545" width="13.42578125" style="3" customWidth="1"/>
    <col min="11546" max="11546" width="14.140625" style="3" customWidth="1"/>
    <col min="11547" max="11547" width="13" style="3" customWidth="1"/>
    <col min="11548" max="11548" width="13.7109375" style="3" customWidth="1"/>
    <col min="11549" max="11549" width="12.7109375" style="3" customWidth="1"/>
    <col min="11550" max="11776" width="9.140625" style="3"/>
    <col min="11777" max="11777" width="8.85546875" style="3" customWidth="1"/>
    <col min="11778" max="11778" width="48.28515625" style="3" customWidth="1"/>
    <col min="11779" max="11779" width="16.7109375" style="3" customWidth="1"/>
    <col min="11780" max="11780" width="17" style="3" customWidth="1"/>
    <col min="11781" max="11781" width="15.85546875" style="3" customWidth="1"/>
    <col min="11782" max="11782" width="14.5703125" style="3" customWidth="1"/>
    <col min="11783" max="11783" width="15.28515625" style="3" customWidth="1"/>
    <col min="11784" max="11784" width="13.85546875" style="3" customWidth="1"/>
    <col min="11785" max="11785" width="15" style="3" customWidth="1"/>
    <col min="11786" max="11786" width="12.28515625" style="3" customWidth="1"/>
    <col min="11787" max="11787" width="15.42578125" style="3" customWidth="1"/>
    <col min="11788" max="11788" width="13.28515625" style="3" customWidth="1"/>
    <col min="11789" max="11789" width="13.42578125" style="3" customWidth="1"/>
    <col min="11790" max="11790" width="14.140625" style="3" customWidth="1"/>
    <col min="11791" max="11791" width="13" style="3" customWidth="1"/>
    <col min="11792" max="11792" width="13.7109375" style="3" customWidth="1"/>
    <col min="11793" max="11793" width="12.7109375" style="3" customWidth="1"/>
    <col min="11794" max="11794" width="14.5703125" style="3" customWidth="1"/>
    <col min="11795" max="11795" width="15.28515625" style="3" customWidth="1"/>
    <col min="11796" max="11796" width="13.85546875" style="3" customWidth="1"/>
    <col min="11797" max="11797" width="15" style="3" customWidth="1"/>
    <col min="11798" max="11798" width="12.28515625" style="3" customWidth="1"/>
    <col min="11799" max="11799" width="15.42578125" style="3" customWidth="1"/>
    <col min="11800" max="11800" width="13.28515625" style="3" customWidth="1"/>
    <col min="11801" max="11801" width="13.42578125" style="3" customWidth="1"/>
    <col min="11802" max="11802" width="14.140625" style="3" customWidth="1"/>
    <col min="11803" max="11803" width="13" style="3" customWidth="1"/>
    <col min="11804" max="11804" width="13.7109375" style="3" customWidth="1"/>
    <col min="11805" max="11805" width="12.7109375" style="3" customWidth="1"/>
    <col min="11806" max="12032" width="9.140625" style="3"/>
    <col min="12033" max="12033" width="8.85546875" style="3" customWidth="1"/>
    <col min="12034" max="12034" width="48.28515625" style="3" customWidth="1"/>
    <col min="12035" max="12035" width="16.7109375" style="3" customWidth="1"/>
    <col min="12036" max="12036" width="17" style="3" customWidth="1"/>
    <col min="12037" max="12037" width="15.85546875" style="3" customWidth="1"/>
    <col min="12038" max="12038" width="14.5703125" style="3" customWidth="1"/>
    <col min="12039" max="12039" width="15.28515625" style="3" customWidth="1"/>
    <col min="12040" max="12040" width="13.85546875" style="3" customWidth="1"/>
    <col min="12041" max="12041" width="15" style="3" customWidth="1"/>
    <col min="12042" max="12042" width="12.28515625" style="3" customWidth="1"/>
    <col min="12043" max="12043" width="15.42578125" style="3" customWidth="1"/>
    <col min="12044" max="12044" width="13.28515625" style="3" customWidth="1"/>
    <col min="12045" max="12045" width="13.42578125" style="3" customWidth="1"/>
    <col min="12046" max="12046" width="14.140625" style="3" customWidth="1"/>
    <col min="12047" max="12047" width="13" style="3" customWidth="1"/>
    <col min="12048" max="12048" width="13.7109375" style="3" customWidth="1"/>
    <col min="12049" max="12049" width="12.7109375" style="3" customWidth="1"/>
    <col min="12050" max="12050" width="14.5703125" style="3" customWidth="1"/>
    <col min="12051" max="12051" width="15.28515625" style="3" customWidth="1"/>
    <col min="12052" max="12052" width="13.85546875" style="3" customWidth="1"/>
    <col min="12053" max="12053" width="15" style="3" customWidth="1"/>
    <col min="12054" max="12054" width="12.28515625" style="3" customWidth="1"/>
    <col min="12055" max="12055" width="15.42578125" style="3" customWidth="1"/>
    <col min="12056" max="12056" width="13.28515625" style="3" customWidth="1"/>
    <col min="12057" max="12057" width="13.42578125" style="3" customWidth="1"/>
    <col min="12058" max="12058" width="14.140625" style="3" customWidth="1"/>
    <col min="12059" max="12059" width="13" style="3" customWidth="1"/>
    <col min="12060" max="12060" width="13.7109375" style="3" customWidth="1"/>
    <col min="12061" max="12061" width="12.7109375" style="3" customWidth="1"/>
    <col min="12062" max="12288" width="9.140625" style="3"/>
    <col min="12289" max="12289" width="8.85546875" style="3" customWidth="1"/>
    <col min="12290" max="12290" width="48.28515625" style="3" customWidth="1"/>
    <col min="12291" max="12291" width="16.7109375" style="3" customWidth="1"/>
    <col min="12292" max="12292" width="17" style="3" customWidth="1"/>
    <col min="12293" max="12293" width="15.85546875" style="3" customWidth="1"/>
    <col min="12294" max="12294" width="14.5703125" style="3" customWidth="1"/>
    <col min="12295" max="12295" width="15.28515625" style="3" customWidth="1"/>
    <col min="12296" max="12296" width="13.85546875" style="3" customWidth="1"/>
    <col min="12297" max="12297" width="15" style="3" customWidth="1"/>
    <col min="12298" max="12298" width="12.28515625" style="3" customWidth="1"/>
    <col min="12299" max="12299" width="15.42578125" style="3" customWidth="1"/>
    <col min="12300" max="12300" width="13.28515625" style="3" customWidth="1"/>
    <col min="12301" max="12301" width="13.42578125" style="3" customWidth="1"/>
    <col min="12302" max="12302" width="14.140625" style="3" customWidth="1"/>
    <col min="12303" max="12303" width="13" style="3" customWidth="1"/>
    <col min="12304" max="12304" width="13.7109375" style="3" customWidth="1"/>
    <col min="12305" max="12305" width="12.7109375" style="3" customWidth="1"/>
    <col min="12306" max="12306" width="14.5703125" style="3" customWidth="1"/>
    <col min="12307" max="12307" width="15.28515625" style="3" customWidth="1"/>
    <col min="12308" max="12308" width="13.85546875" style="3" customWidth="1"/>
    <col min="12309" max="12309" width="15" style="3" customWidth="1"/>
    <col min="12310" max="12310" width="12.28515625" style="3" customWidth="1"/>
    <col min="12311" max="12311" width="15.42578125" style="3" customWidth="1"/>
    <col min="12312" max="12312" width="13.28515625" style="3" customWidth="1"/>
    <col min="12313" max="12313" width="13.42578125" style="3" customWidth="1"/>
    <col min="12314" max="12314" width="14.140625" style="3" customWidth="1"/>
    <col min="12315" max="12315" width="13" style="3" customWidth="1"/>
    <col min="12316" max="12316" width="13.7109375" style="3" customWidth="1"/>
    <col min="12317" max="12317" width="12.7109375" style="3" customWidth="1"/>
    <col min="12318" max="12544" width="9.140625" style="3"/>
    <col min="12545" max="12545" width="8.85546875" style="3" customWidth="1"/>
    <col min="12546" max="12546" width="48.28515625" style="3" customWidth="1"/>
    <col min="12547" max="12547" width="16.7109375" style="3" customWidth="1"/>
    <col min="12548" max="12548" width="17" style="3" customWidth="1"/>
    <col min="12549" max="12549" width="15.85546875" style="3" customWidth="1"/>
    <col min="12550" max="12550" width="14.5703125" style="3" customWidth="1"/>
    <col min="12551" max="12551" width="15.28515625" style="3" customWidth="1"/>
    <col min="12552" max="12552" width="13.85546875" style="3" customWidth="1"/>
    <col min="12553" max="12553" width="15" style="3" customWidth="1"/>
    <col min="12554" max="12554" width="12.28515625" style="3" customWidth="1"/>
    <col min="12555" max="12555" width="15.42578125" style="3" customWidth="1"/>
    <col min="12556" max="12556" width="13.28515625" style="3" customWidth="1"/>
    <col min="12557" max="12557" width="13.42578125" style="3" customWidth="1"/>
    <col min="12558" max="12558" width="14.140625" style="3" customWidth="1"/>
    <col min="12559" max="12559" width="13" style="3" customWidth="1"/>
    <col min="12560" max="12560" width="13.7109375" style="3" customWidth="1"/>
    <col min="12561" max="12561" width="12.7109375" style="3" customWidth="1"/>
    <col min="12562" max="12562" width="14.5703125" style="3" customWidth="1"/>
    <col min="12563" max="12563" width="15.28515625" style="3" customWidth="1"/>
    <col min="12564" max="12564" width="13.85546875" style="3" customWidth="1"/>
    <col min="12565" max="12565" width="15" style="3" customWidth="1"/>
    <col min="12566" max="12566" width="12.28515625" style="3" customWidth="1"/>
    <col min="12567" max="12567" width="15.42578125" style="3" customWidth="1"/>
    <col min="12568" max="12568" width="13.28515625" style="3" customWidth="1"/>
    <col min="12569" max="12569" width="13.42578125" style="3" customWidth="1"/>
    <col min="12570" max="12570" width="14.140625" style="3" customWidth="1"/>
    <col min="12571" max="12571" width="13" style="3" customWidth="1"/>
    <col min="12572" max="12572" width="13.7109375" style="3" customWidth="1"/>
    <col min="12573" max="12573" width="12.7109375" style="3" customWidth="1"/>
    <col min="12574" max="12800" width="9.140625" style="3"/>
    <col min="12801" max="12801" width="8.85546875" style="3" customWidth="1"/>
    <col min="12802" max="12802" width="48.28515625" style="3" customWidth="1"/>
    <col min="12803" max="12803" width="16.7109375" style="3" customWidth="1"/>
    <col min="12804" max="12804" width="17" style="3" customWidth="1"/>
    <col min="12805" max="12805" width="15.85546875" style="3" customWidth="1"/>
    <col min="12806" max="12806" width="14.5703125" style="3" customWidth="1"/>
    <col min="12807" max="12807" width="15.28515625" style="3" customWidth="1"/>
    <col min="12808" max="12808" width="13.85546875" style="3" customWidth="1"/>
    <col min="12809" max="12809" width="15" style="3" customWidth="1"/>
    <col min="12810" max="12810" width="12.28515625" style="3" customWidth="1"/>
    <col min="12811" max="12811" width="15.42578125" style="3" customWidth="1"/>
    <col min="12812" max="12812" width="13.28515625" style="3" customWidth="1"/>
    <col min="12813" max="12813" width="13.42578125" style="3" customWidth="1"/>
    <col min="12814" max="12814" width="14.140625" style="3" customWidth="1"/>
    <col min="12815" max="12815" width="13" style="3" customWidth="1"/>
    <col min="12816" max="12816" width="13.7109375" style="3" customWidth="1"/>
    <col min="12817" max="12817" width="12.7109375" style="3" customWidth="1"/>
    <col min="12818" max="12818" width="14.5703125" style="3" customWidth="1"/>
    <col min="12819" max="12819" width="15.28515625" style="3" customWidth="1"/>
    <col min="12820" max="12820" width="13.85546875" style="3" customWidth="1"/>
    <col min="12821" max="12821" width="15" style="3" customWidth="1"/>
    <col min="12822" max="12822" width="12.28515625" style="3" customWidth="1"/>
    <col min="12823" max="12823" width="15.42578125" style="3" customWidth="1"/>
    <col min="12824" max="12824" width="13.28515625" style="3" customWidth="1"/>
    <col min="12825" max="12825" width="13.42578125" style="3" customWidth="1"/>
    <col min="12826" max="12826" width="14.140625" style="3" customWidth="1"/>
    <col min="12827" max="12827" width="13" style="3" customWidth="1"/>
    <col min="12828" max="12828" width="13.7109375" style="3" customWidth="1"/>
    <col min="12829" max="12829" width="12.7109375" style="3" customWidth="1"/>
    <col min="12830" max="13056" width="9.140625" style="3"/>
    <col min="13057" max="13057" width="8.85546875" style="3" customWidth="1"/>
    <col min="13058" max="13058" width="48.28515625" style="3" customWidth="1"/>
    <col min="13059" max="13059" width="16.7109375" style="3" customWidth="1"/>
    <col min="13060" max="13060" width="17" style="3" customWidth="1"/>
    <col min="13061" max="13061" width="15.85546875" style="3" customWidth="1"/>
    <col min="13062" max="13062" width="14.5703125" style="3" customWidth="1"/>
    <col min="13063" max="13063" width="15.28515625" style="3" customWidth="1"/>
    <col min="13064" max="13064" width="13.85546875" style="3" customWidth="1"/>
    <col min="13065" max="13065" width="15" style="3" customWidth="1"/>
    <col min="13066" max="13066" width="12.28515625" style="3" customWidth="1"/>
    <col min="13067" max="13067" width="15.42578125" style="3" customWidth="1"/>
    <col min="13068" max="13068" width="13.28515625" style="3" customWidth="1"/>
    <col min="13069" max="13069" width="13.42578125" style="3" customWidth="1"/>
    <col min="13070" max="13070" width="14.140625" style="3" customWidth="1"/>
    <col min="13071" max="13071" width="13" style="3" customWidth="1"/>
    <col min="13072" max="13072" width="13.7109375" style="3" customWidth="1"/>
    <col min="13073" max="13073" width="12.7109375" style="3" customWidth="1"/>
    <col min="13074" max="13074" width="14.5703125" style="3" customWidth="1"/>
    <col min="13075" max="13075" width="15.28515625" style="3" customWidth="1"/>
    <col min="13076" max="13076" width="13.85546875" style="3" customWidth="1"/>
    <col min="13077" max="13077" width="15" style="3" customWidth="1"/>
    <col min="13078" max="13078" width="12.28515625" style="3" customWidth="1"/>
    <col min="13079" max="13079" width="15.42578125" style="3" customWidth="1"/>
    <col min="13080" max="13080" width="13.28515625" style="3" customWidth="1"/>
    <col min="13081" max="13081" width="13.42578125" style="3" customWidth="1"/>
    <col min="13082" max="13082" width="14.140625" style="3" customWidth="1"/>
    <col min="13083" max="13083" width="13" style="3" customWidth="1"/>
    <col min="13084" max="13084" width="13.7109375" style="3" customWidth="1"/>
    <col min="13085" max="13085" width="12.7109375" style="3" customWidth="1"/>
    <col min="13086" max="13312" width="9.140625" style="3"/>
    <col min="13313" max="13313" width="8.85546875" style="3" customWidth="1"/>
    <col min="13314" max="13314" width="48.28515625" style="3" customWidth="1"/>
    <col min="13315" max="13315" width="16.7109375" style="3" customWidth="1"/>
    <col min="13316" max="13316" width="17" style="3" customWidth="1"/>
    <col min="13317" max="13317" width="15.85546875" style="3" customWidth="1"/>
    <col min="13318" max="13318" width="14.5703125" style="3" customWidth="1"/>
    <col min="13319" max="13319" width="15.28515625" style="3" customWidth="1"/>
    <col min="13320" max="13320" width="13.85546875" style="3" customWidth="1"/>
    <col min="13321" max="13321" width="15" style="3" customWidth="1"/>
    <col min="13322" max="13322" width="12.28515625" style="3" customWidth="1"/>
    <col min="13323" max="13323" width="15.42578125" style="3" customWidth="1"/>
    <col min="13324" max="13324" width="13.28515625" style="3" customWidth="1"/>
    <col min="13325" max="13325" width="13.42578125" style="3" customWidth="1"/>
    <col min="13326" max="13326" width="14.140625" style="3" customWidth="1"/>
    <col min="13327" max="13327" width="13" style="3" customWidth="1"/>
    <col min="13328" max="13328" width="13.7109375" style="3" customWidth="1"/>
    <col min="13329" max="13329" width="12.7109375" style="3" customWidth="1"/>
    <col min="13330" max="13330" width="14.5703125" style="3" customWidth="1"/>
    <col min="13331" max="13331" width="15.28515625" style="3" customWidth="1"/>
    <col min="13332" max="13332" width="13.85546875" style="3" customWidth="1"/>
    <col min="13333" max="13333" width="15" style="3" customWidth="1"/>
    <col min="13334" max="13334" width="12.28515625" style="3" customWidth="1"/>
    <col min="13335" max="13335" width="15.42578125" style="3" customWidth="1"/>
    <col min="13336" max="13336" width="13.28515625" style="3" customWidth="1"/>
    <col min="13337" max="13337" width="13.42578125" style="3" customWidth="1"/>
    <col min="13338" max="13338" width="14.140625" style="3" customWidth="1"/>
    <col min="13339" max="13339" width="13" style="3" customWidth="1"/>
    <col min="13340" max="13340" width="13.7109375" style="3" customWidth="1"/>
    <col min="13341" max="13341" width="12.7109375" style="3" customWidth="1"/>
    <col min="13342" max="13568" width="9.140625" style="3"/>
    <col min="13569" max="13569" width="8.85546875" style="3" customWidth="1"/>
    <col min="13570" max="13570" width="48.28515625" style="3" customWidth="1"/>
    <col min="13571" max="13571" width="16.7109375" style="3" customWidth="1"/>
    <col min="13572" max="13572" width="17" style="3" customWidth="1"/>
    <col min="13573" max="13573" width="15.85546875" style="3" customWidth="1"/>
    <col min="13574" max="13574" width="14.5703125" style="3" customWidth="1"/>
    <col min="13575" max="13575" width="15.28515625" style="3" customWidth="1"/>
    <col min="13576" max="13576" width="13.85546875" style="3" customWidth="1"/>
    <col min="13577" max="13577" width="15" style="3" customWidth="1"/>
    <col min="13578" max="13578" width="12.28515625" style="3" customWidth="1"/>
    <col min="13579" max="13579" width="15.42578125" style="3" customWidth="1"/>
    <col min="13580" max="13580" width="13.28515625" style="3" customWidth="1"/>
    <col min="13581" max="13581" width="13.42578125" style="3" customWidth="1"/>
    <col min="13582" max="13582" width="14.140625" style="3" customWidth="1"/>
    <col min="13583" max="13583" width="13" style="3" customWidth="1"/>
    <col min="13584" max="13584" width="13.7109375" style="3" customWidth="1"/>
    <col min="13585" max="13585" width="12.7109375" style="3" customWidth="1"/>
    <col min="13586" max="13586" width="14.5703125" style="3" customWidth="1"/>
    <col min="13587" max="13587" width="15.28515625" style="3" customWidth="1"/>
    <col min="13588" max="13588" width="13.85546875" style="3" customWidth="1"/>
    <col min="13589" max="13589" width="15" style="3" customWidth="1"/>
    <col min="13590" max="13590" width="12.28515625" style="3" customWidth="1"/>
    <col min="13591" max="13591" width="15.42578125" style="3" customWidth="1"/>
    <col min="13592" max="13592" width="13.28515625" style="3" customWidth="1"/>
    <col min="13593" max="13593" width="13.42578125" style="3" customWidth="1"/>
    <col min="13594" max="13594" width="14.140625" style="3" customWidth="1"/>
    <col min="13595" max="13595" width="13" style="3" customWidth="1"/>
    <col min="13596" max="13596" width="13.7109375" style="3" customWidth="1"/>
    <col min="13597" max="13597" width="12.7109375" style="3" customWidth="1"/>
    <col min="13598" max="13824" width="9.140625" style="3"/>
    <col min="13825" max="13825" width="8.85546875" style="3" customWidth="1"/>
    <col min="13826" max="13826" width="48.28515625" style="3" customWidth="1"/>
    <col min="13827" max="13827" width="16.7109375" style="3" customWidth="1"/>
    <col min="13828" max="13828" width="17" style="3" customWidth="1"/>
    <col min="13829" max="13829" width="15.85546875" style="3" customWidth="1"/>
    <col min="13830" max="13830" width="14.5703125" style="3" customWidth="1"/>
    <col min="13831" max="13831" width="15.28515625" style="3" customWidth="1"/>
    <col min="13832" max="13832" width="13.85546875" style="3" customWidth="1"/>
    <col min="13833" max="13833" width="15" style="3" customWidth="1"/>
    <col min="13834" max="13834" width="12.28515625" style="3" customWidth="1"/>
    <col min="13835" max="13835" width="15.42578125" style="3" customWidth="1"/>
    <col min="13836" max="13836" width="13.28515625" style="3" customWidth="1"/>
    <col min="13837" max="13837" width="13.42578125" style="3" customWidth="1"/>
    <col min="13838" max="13838" width="14.140625" style="3" customWidth="1"/>
    <col min="13839" max="13839" width="13" style="3" customWidth="1"/>
    <col min="13840" max="13840" width="13.7109375" style="3" customWidth="1"/>
    <col min="13841" max="13841" width="12.7109375" style="3" customWidth="1"/>
    <col min="13842" max="13842" width="14.5703125" style="3" customWidth="1"/>
    <col min="13843" max="13843" width="15.28515625" style="3" customWidth="1"/>
    <col min="13844" max="13844" width="13.85546875" style="3" customWidth="1"/>
    <col min="13845" max="13845" width="15" style="3" customWidth="1"/>
    <col min="13846" max="13846" width="12.28515625" style="3" customWidth="1"/>
    <col min="13847" max="13847" width="15.42578125" style="3" customWidth="1"/>
    <col min="13848" max="13848" width="13.28515625" style="3" customWidth="1"/>
    <col min="13849" max="13849" width="13.42578125" style="3" customWidth="1"/>
    <col min="13850" max="13850" width="14.140625" style="3" customWidth="1"/>
    <col min="13851" max="13851" width="13" style="3" customWidth="1"/>
    <col min="13852" max="13852" width="13.7109375" style="3" customWidth="1"/>
    <col min="13853" max="13853" width="12.7109375" style="3" customWidth="1"/>
    <col min="13854" max="14080" width="9.140625" style="3"/>
    <col min="14081" max="14081" width="8.85546875" style="3" customWidth="1"/>
    <col min="14082" max="14082" width="48.28515625" style="3" customWidth="1"/>
    <col min="14083" max="14083" width="16.7109375" style="3" customWidth="1"/>
    <col min="14084" max="14084" width="17" style="3" customWidth="1"/>
    <col min="14085" max="14085" width="15.85546875" style="3" customWidth="1"/>
    <col min="14086" max="14086" width="14.5703125" style="3" customWidth="1"/>
    <col min="14087" max="14087" width="15.28515625" style="3" customWidth="1"/>
    <col min="14088" max="14088" width="13.85546875" style="3" customWidth="1"/>
    <col min="14089" max="14089" width="15" style="3" customWidth="1"/>
    <col min="14090" max="14090" width="12.28515625" style="3" customWidth="1"/>
    <col min="14091" max="14091" width="15.42578125" style="3" customWidth="1"/>
    <col min="14092" max="14092" width="13.28515625" style="3" customWidth="1"/>
    <col min="14093" max="14093" width="13.42578125" style="3" customWidth="1"/>
    <col min="14094" max="14094" width="14.140625" style="3" customWidth="1"/>
    <col min="14095" max="14095" width="13" style="3" customWidth="1"/>
    <col min="14096" max="14096" width="13.7109375" style="3" customWidth="1"/>
    <col min="14097" max="14097" width="12.7109375" style="3" customWidth="1"/>
    <col min="14098" max="14098" width="14.5703125" style="3" customWidth="1"/>
    <col min="14099" max="14099" width="15.28515625" style="3" customWidth="1"/>
    <col min="14100" max="14100" width="13.85546875" style="3" customWidth="1"/>
    <col min="14101" max="14101" width="15" style="3" customWidth="1"/>
    <col min="14102" max="14102" width="12.28515625" style="3" customWidth="1"/>
    <col min="14103" max="14103" width="15.42578125" style="3" customWidth="1"/>
    <col min="14104" max="14104" width="13.28515625" style="3" customWidth="1"/>
    <col min="14105" max="14105" width="13.42578125" style="3" customWidth="1"/>
    <col min="14106" max="14106" width="14.140625" style="3" customWidth="1"/>
    <col min="14107" max="14107" width="13" style="3" customWidth="1"/>
    <col min="14108" max="14108" width="13.7109375" style="3" customWidth="1"/>
    <col min="14109" max="14109" width="12.7109375" style="3" customWidth="1"/>
    <col min="14110" max="14336" width="9.140625" style="3"/>
    <col min="14337" max="14337" width="8.85546875" style="3" customWidth="1"/>
    <col min="14338" max="14338" width="48.28515625" style="3" customWidth="1"/>
    <col min="14339" max="14339" width="16.7109375" style="3" customWidth="1"/>
    <col min="14340" max="14340" width="17" style="3" customWidth="1"/>
    <col min="14341" max="14341" width="15.85546875" style="3" customWidth="1"/>
    <col min="14342" max="14342" width="14.5703125" style="3" customWidth="1"/>
    <col min="14343" max="14343" width="15.28515625" style="3" customWidth="1"/>
    <col min="14344" max="14344" width="13.85546875" style="3" customWidth="1"/>
    <col min="14345" max="14345" width="15" style="3" customWidth="1"/>
    <col min="14346" max="14346" width="12.28515625" style="3" customWidth="1"/>
    <col min="14347" max="14347" width="15.42578125" style="3" customWidth="1"/>
    <col min="14348" max="14348" width="13.28515625" style="3" customWidth="1"/>
    <col min="14349" max="14349" width="13.42578125" style="3" customWidth="1"/>
    <col min="14350" max="14350" width="14.140625" style="3" customWidth="1"/>
    <col min="14351" max="14351" width="13" style="3" customWidth="1"/>
    <col min="14352" max="14352" width="13.7109375" style="3" customWidth="1"/>
    <col min="14353" max="14353" width="12.7109375" style="3" customWidth="1"/>
    <col min="14354" max="14354" width="14.5703125" style="3" customWidth="1"/>
    <col min="14355" max="14355" width="15.28515625" style="3" customWidth="1"/>
    <col min="14356" max="14356" width="13.85546875" style="3" customWidth="1"/>
    <col min="14357" max="14357" width="15" style="3" customWidth="1"/>
    <col min="14358" max="14358" width="12.28515625" style="3" customWidth="1"/>
    <col min="14359" max="14359" width="15.42578125" style="3" customWidth="1"/>
    <col min="14360" max="14360" width="13.28515625" style="3" customWidth="1"/>
    <col min="14361" max="14361" width="13.42578125" style="3" customWidth="1"/>
    <col min="14362" max="14362" width="14.140625" style="3" customWidth="1"/>
    <col min="14363" max="14363" width="13" style="3" customWidth="1"/>
    <col min="14364" max="14364" width="13.7109375" style="3" customWidth="1"/>
    <col min="14365" max="14365" width="12.7109375" style="3" customWidth="1"/>
    <col min="14366" max="14592" width="9.140625" style="3"/>
    <col min="14593" max="14593" width="8.85546875" style="3" customWidth="1"/>
    <col min="14594" max="14594" width="48.28515625" style="3" customWidth="1"/>
    <col min="14595" max="14595" width="16.7109375" style="3" customWidth="1"/>
    <col min="14596" max="14596" width="17" style="3" customWidth="1"/>
    <col min="14597" max="14597" width="15.85546875" style="3" customWidth="1"/>
    <col min="14598" max="14598" width="14.5703125" style="3" customWidth="1"/>
    <col min="14599" max="14599" width="15.28515625" style="3" customWidth="1"/>
    <col min="14600" max="14600" width="13.85546875" style="3" customWidth="1"/>
    <col min="14601" max="14601" width="15" style="3" customWidth="1"/>
    <col min="14602" max="14602" width="12.28515625" style="3" customWidth="1"/>
    <col min="14603" max="14603" width="15.42578125" style="3" customWidth="1"/>
    <col min="14604" max="14604" width="13.28515625" style="3" customWidth="1"/>
    <col min="14605" max="14605" width="13.42578125" style="3" customWidth="1"/>
    <col min="14606" max="14606" width="14.140625" style="3" customWidth="1"/>
    <col min="14607" max="14607" width="13" style="3" customWidth="1"/>
    <col min="14608" max="14608" width="13.7109375" style="3" customWidth="1"/>
    <col min="14609" max="14609" width="12.7109375" style="3" customWidth="1"/>
    <col min="14610" max="14610" width="14.5703125" style="3" customWidth="1"/>
    <col min="14611" max="14611" width="15.28515625" style="3" customWidth="1"/>
    <col min="14612" max="14612" width="13.85546875" style="3" customWidth="1"/>
    <col min="14613" max="14613" width="15" style="3" customWidth="1"/>
    <col min="14614" max="14614" width="12.28515625" style="3" customWidth="1"/>
    <col min="14615" max="14615" width="15.42578125" style="3" customWidth="1"/>
    <col min="14616" max="14616" width="13.28515625" style="3" customWidth="1"/>
    <col min="14617" max="14617" width="13.42578125" style="3" customWidth="1"/>
    <col min="14618" max="14618" width="14.140625" style="3" customWidth="1"/>
    <col min="14619" max="14619" width="13" style="3" customWidth="1"/>
    <col min="14620" max="14620" width="13.7109375" style="3" customWidth="1"/>
    <col min="14621" max="14621" width="12.7109375" style="3" customWidth="1"/>
    <col min="14622" max="14848" width="9.140625" style="3"/>
    <col min="14849" max="14849" width="8.85546875" style="3" customWidth="1"/>
    <col min="14850" max="14850" width="48.28515625" style="3" customWidth="1"/>
    <col min="14851" max="14851" width="16.7109375" style="3" customWidth="1"/>
    <col min="14852" max="14852" width="17" style="3" customWidth="1"/>
    <col min="14853" max="14853" width="15.85546875" style="3" customWidth="1"/>
    <col min="14854" max="14854" width="14.5703125" style="3" customWidth="1"/>
    <col min="14855" max="14855" width="15.28515625" style="3" customWidth="1"/>
    <col min="14856" max="14856" width="13.85546875" style="3" customWidth="1"/>
    <col min="14857" max="14857" width="15" style="3" customWidth="1"/>
    <col min="14858" max="14858" width="12.28515625" style="3" customWidth="1"/>
    <col min="14859" max="14859" width="15.42578125" style="3" customWidth="1"/>
    <col min="14860" max="14860" width="13.28515625" style="3" customWidth="1"/>
    <col min="14861" max="14861" width="13.42578125" style="3" customWidth="1"/>
    <col min="14862" max="14862" width="14.140625" style="3" customWidth="1"/>
    <col min="14863" max="14863" width="13" style="3" customWidth="1"/>
    <col min="14864" max="14864" width="13.7109375" style="3" customWidth="1"/>
    <col min="14865" max="14865" width="12.7109375" style="3" customWidth="1"/>
    <col min="14866" max="14866" width="14.5703125" style="3" customWidth="1"/>
    <col min="14867" max="14867" width="15.28515625" style="3" customWidth="1"/>
    <col min="14868" max="14868" width="13.85546875" style="3" customWidth="1"/>
    <col min="14869" max="14869" width="15" style="3" customWidth="1"/>
    <col min="14870" max="14870" width="12.28515625" style="3" customWidth="1"/>
    <col min="14871" max="14871" width="15.42578125" style="3" customWidth="1"/>
    <col min="14872" max="14872" width="13.28515625" style="3" customWidth="1"/>
    <col min="14873" max="14873" width="13.42578125" style="3" customWidth="1"/>
    <col min="14874" max="14874" width="14.140625" style="3" customWidth="1"/>
    <col min="14875" max="14875" width="13" style="3" customWidth="1"/>
    <col min="14876" max="14876" width="13.7109375" style="3" customWidth="1"/>
    <col min="14877" max="14877" width="12.7109375" style="3" customWidth="1"/>
    <col min="14878" max="15104" width="9.140625" style="3"/>
    <col min="15105" max="15105" width="8.85546875" style="3" customWidth="1"/>
    <col min="15106" max="15106" width="48.28515625" style="3" customWidth="1"/>
    <col min="15107" max="15107" width="16.7109375" style="3" customWidth="1"/>
    <col min="15108" max="15108" width="17" style="3" customWidth="1"/>
    <col min="15109" max="15109" width="15.85546875" style="3" customWidth="1"/>
    <col min="15110" max="15110" width="14.5703125" style="3" customWidth="1"/>
    <col min="15111" max="15111" width="15.28515625" style="3" customWidth="1"/>
    <col min="15112" max="15112" width="13.85546875" style="3" customWidth="1"/>
    <col min="15113" max="15113" width="15" style="3" customWidth="1"/>
    <col min="15114" max="15114" width="12.28515625" style="3" customWidth="1"/>
    <col min="15115" max="15115" width="15.42578125" style="3" customWidth="1"/>
    <col min="15116" max="15116" width="13.28515625" style="3" customWidth="1"/>
    <col min="15117" max="15117" width="13.42578125" style="3" customWidth="1"/>
    <col min="15118" max="15118" width="14.140625" style="3" customWidth="1"/>
    <col min="15119" max="15119" width="13" style="3" customWidth="1"/>
    <col min="15120" max="15120" width="13.7109375" style="3" customWidth="1"/>
    <col min="15121" max="15121" width="12.7109375" style="3" customWidth="1"/>
    <col min="15122" max="15122" width="14.5703125" style="3" customWidth="1"/>
    <col min="15123" max="15123" width="15.28515625" style="3" customWidth="1"/>
    <col min="15124" max="15124" width="13.85546875" style="3" customWidth="1"/>
    <col min="15125" max="15125" width="15" style="3" customWidth="1"/>
    <col min="15126" max="15126" width="12.28515625" style="3" customWidth="1"/>
    <col min="15127" max="15127" width="15.42578125" style="3" customWidth="1"/>
    <col min="15128" max="15128" width="13.28515625" style="3" customWidth="1"/>
    <col min="15129" max="15129" width="13.42578125" style="3" customWidth="1"/>
    <col min="15130" max="15130" width="14.140625" style="3" customWidth="1"/>
    <col min="15131" max="15131" width="13" style="3" customWidth="1"/>
    <col min="15132" max="15132" width="13.7109375" style="3" customWidth="1"/>
    <col min="15133" max="15133" width="12.7109375" style="3" customWidth="1"/>
    <col min="15134" max="15360" width="9.140625" style="3"/>
    <col min="15361" max="15361" width="8.85546875" style="3" customWidth="1"/>
    <col min="15362" max="15362" width="48.28515625" style="3" customWidth="1"/>
    <col min="15363" max="15363" width="16.7109375" style="3" customWidth="1"/>
    <col min="15364" max="15364" width="17" style="3" customWidth="1"/>
    <col min="15365" max="15365" width="15.85546875" style="3" customWidth="1"/>
    <col min="15366" max="15366" width="14.5703125" style="3" customWidth="1"/>
    <col min="15367" max="15367" width="15.28515625" style="3" customWidth="1"/>
    <col min="15368" max="15368" width="13.85546875" style="3" customWidth="1"/>
    <col min="15369" max="15369" width="15" style="3" customWidth="1"/>
    <col min="15370" max="15370" width="12.28515625" style="3" customWidth="1"/>
    <col min="15371" max="15371" width="15.42578125" style="3" customWidth="1"/>
    <col min="15372" max="15372" width="13.28515625" style="3" customWidth="1"/>
    <col min="15373" max="15373" width="13.42578125" style="3" customWidth="1"/>
    <col min="15374" max="15374" width="14.140625" style="3" customWidth="1"/>
    <col min="15375" max="15375" width="13" style="3" customWidth="1"/>
    <col min="15376" max="15376" width="13.7109375" style="3" customWidth="1"/>
    <col min="15377" max="15377" width="12.7109375" style="3" customWidth="1"/>
    <col min="15378" max="15378" width="14.5703125" style="3" customWidth="1"/>
    <col min="15379" max="15379" width="15.28515625" style="3" customWidth="1"/>
    <col min="15380" max="15380" width="13.85546875" style="3" customWidth="1"/>
    <col min="15381" max="15381" width="15" style="3" customWidth="1"/>
    <col min="15382" max="15382" width="12.28515625" style="3" customWidth="1"/>
    <col min="15383" max="15383" width="15.42578125" style="3" customWidth="1"/>
    <col min="15384" max="15384" width="13.28515625" style="3" customWidth="1"/>
    <col min="15385" max="15385" width="13.42578125" style="3" customWidth="1"/>
    <col min="15386" max="15386" width="14.140625" style="3" customWidth="1"/>
    <col min="15387" max="15387" width="13" style="3" customWidth="1"/>
    <col min="15388" max="15388" width="13.7109375" style="3" customWidth="1"/>
    <col min="15389" max="15389" width="12.7109375" style="3" customWidth="1"/>
    <col min="15390" max="15616" width="9.140625" style="3"/>
    <col min="15617" max="15617" width="8.85546875" style="3" customWidth="1"/>
    <col min="15618" max="15618" width="48.28515625" style="3" customWidth="1"/>
    <col min="15619" max="15619" width="16.7109375" style="3" customWidth="1"/>
    <col min="15620" max="15620" width="17" style="3" customWidth="1"/>
    <col min="15621" max="15621" width="15.85546875" style="3" customWidth="1"/>
    <col min="15622" max="15622" width="14.5703125" style="3" customWidth="1"/>
    <col min="15623" max="15623" width="15.28515625" style="3" customWidth="1"/>
    <col min="15624" max="15624" width="13.85546875" style="3" customWidth="1"/>
    <col min="15625" max="15625" width="15" style="3" customWidth="1"/>
    <col min="15626" max="15626" width="12.28515625" style="3" customWidth="1"/>
    <col min="15627" max="15627" width="15.42578125" style="3" customWidth="1"/>
    <col min="15628" max="15628" width="13.28515625" style="3" customWidth="1"/>
    <col min="15629" max="15629" width="13.42578125" style="3" customWidth="1"/>
    <col min="15630" max="15630" width="14.140625" style="3" customWidth="1"/>
    <col min="15631" max="15631" width="13" style="3" customWidth="1"/>
    <col min="15632" max="15632" width="13.7109375" style="3" customWidth="1"/>
    <col min="15633" max="15633" width="12.7109375" style="3" customWidth="1"/>
    <col min="15634" max="15634" width="14.5703125" style="3" customWidth="1"/>
    <col min="15635" max="15635" width="15.28515625" style="3" customWidth="1"/>
    <col min="15636" max="15636" width="13.85546875" style="3" customWidth="1"/>
    <col min="15637" max="15637" width="15" style="3" customWidth="1"/>
    <col min="15638" max="15638" width="12.28515625" style="3" customWidth="1"/>
    <col min="15639" max="15639" width="15.42578125" style="3" customWidth="1"/>
    <col min="15640" max="15640" width="13.28515625" style="3" customWidth="1"/>
    <col min="15641" max="15641" width="13.42578125" style="3" customWidth="1"/>
    <col min="15642" max="15642" width="14.140625" style="3" customWidth="1"/>
    <col min="15643" max="15643" width="13" style="3" customWidth="1"/>
    <col min="15644" max="15644" width="13.7109375" style="3" customWidth="1"/>
    <col min="15645" max="15645" width="12.7109375" style="3" customWidth="1"/>
    <col min="15646" max="15872" width="9.140625" style="3"/>
    <col min="15873" max="15873" width="8.85546875" style="3" customWidth="1"/>
    <col min="15874" max="15874" width="48.28515625" style="3" customWidth="1"/>
    <col min="15875" max="15875" width="16.7109375" style="3" customWidth="1"/>
    <col min="15876" max="15876" width="17" style="3" customWidth="1"/>
    <col min="15877" max="15877" width="15.85546875" style="3" customWidth="1"/>
    <col min="15878" max="15878" width="14.5703125" style="3" customWidth="1"/>
    <col min="15879" max="15879" width="15.28515625" style="3" customWidth="1"/>
    <col min="15880" max="15880" width="13.85546875" style="3" customWidth="1"/>
    <col min="15881" max="15881" width="15" style="3" customWidth="1"/>
    <col min="15882" max="15882" width="12.28515625" style="3" customWidth="1"/>
    <col min="15883" max="15883" width="15.42578125" style="3" customWidth="1"/>
    <col min="15884" max="15884" width="13.28515625" style="3" customWidth="1"/>
    <col min="15885" max="15885" width="13.42578125" style="3" customWidth="1"/>
    <col min="15886" max="15886" width="14.140625" style="3" customWidth="1"/>
    <col min="15887" max="15887" width="13" style="3" customWidth="1"/>
    <col min="15888" max="15888" width="13.7109375" style="3" customWidth="1"/>
    <col min="15889" max="15889" width="12.7109375" style="3" customWidth="1"/>
    <col min="15890" max="15890" width="14.5703125" style="3" customWidth="1"/>
    <col min="15891" max="15891" width="15.28515625" style="3" customWidth="1"/>
    <col min="15892" max="15892" width="13.85546875" style="3" customWidth="1"/>
    <col min="15893" max="15893" width="15" style="3" customWidth="1"/>
    <col min="15894" max="15894" width="12.28515625" style="3" customWidth="1"/>
    <col min="15895" max="15895" width="15.42578125" style="3" customWidth="1"/>
    <col min="15896" max="15896" width="13.28515625" style="3" customWidth="1"/>
    <col min="15897" max="15897" width="13.42578125" style="3" customWidth="1"/>
    <col min="15898" max="15898" width="14.140625" style="3" customWidth="1"/>
    <col min="15899" max="15899" width="13" style="3" customWidth="1"/>
    <col min="15900" max="15900" width="13.7109375" style="3" customWidth="1"/>
    <col min="15901" max="15901" width="12.7109375" style="3" customWidth="1"/>
    <col min="15902" max="16128" width="9.140625" style="3"/>
    <col min="16129" max="16129" width="8.85546875" style="3" customWidth="1"/>
    <col min="16130" max="16130" width="48.28515625" style="3" customWidth="1"/>
    <col min="16131" max="16131" width="16.7109375" style="3" customWidth="1"/>
    <col min="16132" max="16132" width="17" style="3" customWidth="1"/>
    <col min="16133" max="16133" width="15.85546875" style="3" customWidth="1"/>
    <col min="16134" max="16134" width="14.5703125" style="3" customWidth="1"/>
    <col min="16135" max="16135" width="15.28515625" style="3" customWidth="1"/>
    <col min="16136" max="16136" width="13.85546875" style="3" customWidth="1"/>
    <col min="16137" max="16137" width="15" style="3" customWidth="1"/>
    <col min="16138" max="16138" width="12.28515625" style="3" customWidth="1"/>
    <col min="16139" max="16139" width="15.42578125" style="3" customWidth="1"/>
    <col min="16140" max="16140" width="13.28515625" style="3" customWidth="1"/>
    <col min="16141" max="16141" width="13.42578125" style="3" customWidth="1"/>
    <col min="16142" max="16142" width="14.140625" style="3" customWidth="1"/>
    <col min="16143" max="16143" width="13" style="3" customWidth="1"/>
    <col min="16144" max="16144" width="13.7109375" style="3" customWidth="1"/>
    <col min="16145" max="16145" width="12.7109375" style="3" customWidth="1"/>
    <col min="16146" max="16146" width="14.5703125" style="3" customWidth="1"/>
    <col min="16147" max="16147" width="15.28515625" style="3" customWidth="1"/>
    <col min="16148" max="16148" width="13.85546875" style="3" customWidth="1"/>
    <col min="16149" max="16149" width="15" style="3" customWidth="1"/>
    <col min="16150" max="16150" width="12.28515625" style="3" customWidth="1"/>
    <col min="16151" max="16151" width="15.42578125" style="3" customWidth="1"/>
    <col min="16152" max="16152" width="13.28515625" style="3" customWidth="1"/>
    <col min="16153" max="16153" width="13.42578125" style="3" customWidth="1"/>
    <col min="16154" max="16154" width="14.140625" style="3" customWidth="1"/>
    <col min="16155" max="16155" width="13" style="3" customWidth="1"/>
    <col min="16156" max="16156" width="13.7109375" style="3" customWidth="1"/>
    <col min="16157" max="16157" width="12.7109375" style="3" customWidth="1"/>
    <col min="16158" max="16384" width="9.140625" style="3"/>
  </cols>
  <sheetData>
    <row r="1" spans="1:30" ht="16.5" customHeight="1">
      <c r="A1" s="1"/>
      <c r="B1" s="1"/>
      <c r="C1" s="1"/>
      <c r="D1" s="1"/>
      <c r="E1" s="1"/>
      <c r="F1" s="2"/>
      <c r="G1" s="2"/>
      <c r="H1" s="2"/>
      <c r="I1" s="2"/>
      <c r="J1" s="474"/>
      <c r="K1" s="474"/>
      <c r="P1" s="474" t="s">
        <v>0</v>
      </c>
      <c r="Q1" s="474"/>
      <c r="R1" s="2"/>
      <c r="S1" s="2"/>
      <c r="T1" s="2"/>
      <c r="U1" s="2"/>
      <c r="V1" s="474"/>
      <c r="W1" s="474"/>
      <c r="AB1" s="474" t="s">
        <v>0</v>
      </c>
      <c r="AC1" s="474"/>
    </row>
    <row r="2" spans="1:30" ht="20.25">
      <c r="A2" s="475" t="s">
        <v>417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</row>
    <row r="3" spans="1:30" ht="20.25">
      <c r="A3" s="473" t="s">
        <v>1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3"/>
      <c r="V3" s="473"/>
      <c r="W3" s="473"/>
      <c r="X3" s="473"/>
      <c r="Y3" s="473"/>
      <c r="Z3" s="473"/>
      <c r="AA3" s="473"/>
      <c r="AB3" s="473"/>
      <c r="AC3" s="473"/>
    </row>
    <row r="4" spans="1:30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4"/>
      <c r="Q4" s="375" t="s">
        <v>2</v>
      </c>
      <c r="R4" s="2"/>
      <c r="S4" s="2"/>
      <c r="T4" s="2"/>
      <c r="U4" s="2"/>
      <c r="V4" s="2"/>
      <c r="W4" s="4"/>
      <c r="AC4" s="4" t="s">
        <v>2</v>
      </c>
    </row>
    <row r="5" spans="1:30" ht="19.5" thickBot="1">
      <c r="A5" s="479" t="s">
        <v>3</v>
      </c>
      <c r="B5" s="482" t="s">
        <v>4</v>
      </c>
      <c r="C5" s="542" t="s">
        <v>353</v>
      </c>
      <c r="D5" s="477"/>
      <c r="E5" s="478"/>
      <c r="F5" s="544" t="s">
        <v>5</v>
      </c>
      <c r="G5" s="545"/>
      <c r="H5" s="545"/>
      <c r="I5" s="545"/>
      <c r="J5" s="545"/>
      <c r="K5" s="545"/>
      <c r="L5" s="546"/>
      <c r="M5" s="546"/>
      <c r="N5" s="546"/>
      <c r="O5" s="546"/>
      <c r="P5" s="546"/>
      <c r="Q5" s="496"/>
      <c r="R5" s="544" t="s">
        <v>5</v>
      </c>
      <c r="S5" s="545"/>
      <c r="T5" s="545"/>
      <c r="U5" s="545"/>
      <c r="V5" s="545"/>
      <c r="W5" s="545"/>
      <c r="X5" s="546"/>
      <c r="Y5" s="546"/>
      <c r="Z5" s="546"/>
      <c r="AA5" s="546"/>
      <c r="AB5" s="546"/>
      <c r="AC5" s="496"/>
    </row>
    <row r="6" spans="1:30" ht="18.75">
      <c r="A6" s="480"/>
      <c r="B6" s="483"/>
      <c r="C6" s="543"/>
      <c r="D6" s="538"/>
      <c r="E6" s="539"/>
      <c r="F6" s="482" t="s">
        <v>6</v>
      </c>
      <c r="G6" s="494"/>
      <c r="H6" s="495" t="s">
        <v>7</v>
      </c>
      <c r="I6" s="494"/>
      <c r="J6" s="495" t="s">
        <v>8</v>
      </c>
      <c r="K6" s="496"/>
      <c r="L6" s="536" t="s">
        <v>9</v>
      </c>
      <c r="M6" s="537"/>
      <c r="N6" s="537" t="s">
        <v>10</v>
      </c>
      <c r="O6" s="537"/>
      <c r="P6" s="538" t="s">
        <v>11</v>
      </c>
      <c r="Q6" s="539"/>
      <c r="R6" s="482" t="s">
        <v>110</v>
      </c>
      <c r="S6" s="494"/>
      <c r="T6" s="495" t="s">
        <v>111</v>
      </c>
      <c r="U6" s="494"/>
      <c r="V6" s="495" t="s">
        <v>112</v>
      </c>
      <c r="W6" s="496"/>
      <c r="X6" s="536" t="s">
        <v>128</v>
      </c>
      <c r="Y6" s="537"/>
      <c r="Z6" s="537" t="s">
        <v>129</v>
      </c>
      <c r="AA6" s="537"/>
      <c r="AB6" s="538" t="s">
        <v>130</v>
      </c>
      <c r="AC6" s="539"/>
    </row>
    <row r="7" spans="1:30" ht="19.5" thickBot="1">
      <c r="A7" s="540"/>
      <c r="B7" s="541"/>
      <c r="C7" s="5" t="s">
        <v>12</v>
      </c>
      <c r="D7" s="6" t="s">
        <v>13</v>
      </c>
      <c r="E7" s="7" t="s">
        <v>14</v>
      </c>
      <c r="F7" s="51" t="s">
        <v>12</v>
      </c>
      <c r="G7" s="52" t="s">
        <v>13</v>
      </c>
      <c r="H7" s="53" t="s">
        <v>12</v>
      </c>
      <c r="I7" s="52" t="s">
        <v>13</v>
      </c>
      <c r="J7" s="53" t="s">
        <v>12</v>
      </c>
      <c r="K7" s="54" t="s">
        <v>13</v>
      </c>
      <c r="L7" s="53" t="s">
        <v>12</v>
      </c>
      <c r="M7" s="52" t="s">
        <v>13</v>
      </c>
      <c r="N7" s="52" t="s">
        <v>12</v>
      </c>
      <c r="O7" s="52" t="s">
        <v>13</v>
      </c>
      <c r="P7" s="52" t="s">
        <v>12</v>
      </c>
      <c r="Q7" s="55" t="s">
        <v>13</v>
      </c>
      <c r="R7" s="51" t="s">
        <v>12</v>
      </c>
      <c r="S7" s="52" t="s">
        <v>13</v>
      </c>
      <c r="T7" s="53" t="s">
        <v>12</v>
      </c>
      <c r="U7" s="52" t="s">
        <v>13</v>
      </c>
      <c r="V7" s="53" t="s">
        <v>12</v>
      </c>
      <c r="W7" s="54" t="s">
        <v>13</v>
      </c>
      <c r="X7" s="53" t="s">
        <v>12</v>
      </c>
      <c r="Y7" s="52" t="s">
        <v>13</v>
      </c>
      <c r="Z7" s="52" t="s">
        <v>12</v>
      </c>
      <c r="AA7" s="52" t="s">
        <v>13</v>
      </c>
      <c r="AB7" s="52" t="s">
        <v>12</v>
      </c>
      <c r="AC7" s="55" t="s">
        <v>13</v>
      </c>
    </row>
    <row r="8" spans="1:30" ht="24.75" customHeight="1">
      <c r="A8" s="10">
        <v>1</v>
      </c>
      <c r="B8" s="79" t="s">
        <v>15</v>
      </c>
      <c r="C8" s="25">
        <f>L8+N8+P8+J8+H8+F8+R8+T8+V8+X8+Z8+AB8</f>
        <v>2066.5360000000001</v>
      </c>
      <c r="D8" s="15">
        <f>M8+O8+Q8+K8+I8+G8+S8+U8+W8+Y8+AA8+AC8</f>
        <v>1747.8617000000002</v>
      </c>
      <c r="E8" s="58">
        <f t="shared" ref="E8:E71" si="0">D8/C8*100</f>
        <v>84.579300820309939</v>
      </c>
      <c r="F8" s="44">
        <v>238.84</v>
      </c>
      <c r="G8" s="12">
        <f>201559.61/1000</f>
        <v>201.55960999999999</v>
      </c>
      <c r="H8" s="12">
        <v>238.84</v>
      </c>
      <c r="I8" s="12">
        <f>212412.7/1000</f>
        <v>212.4127</v>
      </c>
      <c r="J8" s="12">
        <v>251.69</v>
      </c>
      <c r="K8" s="45">
        <f>232764.68/1000</f>
        <v>232.76468</v>
      </c>
      <c r="L8" s="57">
        <v>216.46</v>
      </c>
      <c r="M8" s="15">
        <f>159997.62/1000</f>
        <v>159.99761999999998</v>
      </c>
      <c r="N8" s="15">
        <v>252.154</v>
      </c>
      <c r="O8" s="15">
        <f>212759.37/1000</f>
        <v>212.75936999999999</v>
      </c>
      <c r="P8" s="15">
        <v>261.113</v>
      </c>
      <c r="Q8" s="58">
        <f>214379.74/1000</f>
        <v>214.37974</v>
      </c>
      <c r="R8" s="44">
        <v>202.845</v>
      </c>
      <c r="S8" s="12">
        <f>166897.73/1000</f>
        <v>166.89773000000002</v>
      </c>
      <c r="T8" s="12">
        <v>204.26400000000001</v>
      </c>
      <c r="U8" s="12">
        <f>109303.38/1000</f>
        <v>109.30338</v>
      </c>
      <c r="V8" s="12">
        <v>200.33</v>
      </c>
      <c r="W8" s="45">
        <f>237786.87/1000</f>
        <v>237.78686999999999</v>
      </c>
      <c r="X8" s="57"/>
      <c r="Y8" s="15"/>
      <c r="Z8" s="15"/>
      <c r="AA8" s="15"/>
      <c r="AB8" s="15"/>
      <c r="AC8" s="58"/>
      <c r="AD8" s="419"/>
    </row>
    <row r="9" spans="1:30" ht="25.5" customHeight="1">
      <c r="A9" s="13">
        <v>2</v>
      </c>
      <c r="B9" s="80" t="s">
        <v>16</v>
      </c>
      <c r="C9" s="25">
        <f t="shared" ref="C9:D70" si="1">L9+N9+P9+J9+H9+F9+R9+T9+V9+X9+Z9+AB9</f>
        <v>454.64000000000004</v>
      </c>
      <c r="D9" s="15">
        <f>M9+O9+Q9+K9+I9+G9+S9+U9+W9+Y9+AA9+AC9</f>
        <v>381.15267</v>
      </c>
      <c r="E9" s="18">
        <f t="shared" si="0"/>
        <v>83.836149480907963</v>
      </c>
      <c r="F9" s="16">
        <v>52.545000000000002</v>
      </c>
      <c r="G9" s="17">
        <f>43694.17/1000</f>
        <v>43.69417</v>
      </c>
      <c r="H9" s="17">
        <v>52.545000000000002</v>
      </c>
      <c r="I9" s="17">
        <f>46024.84/1000</f>
        <v>46.024839999999998</v>
      </c>
      <c r="J9" s="17">
        <v>55.372</v>
      </c>
      <c r="K9" s="18">
        <f>50651.95/1000</f>
        <v>50.651949999999999</v>
      </c>
      <c r="L9" s="59">
        <v>47.621000000000002</v>
      </c>
      <c r="M9" s="17">
        <f>34363.01/1000</f>
        <v>34.363010000000003</v>
      </c>
      <c r="N9" s="17">
        <v>55.473999999999997</v>
      </c>
      <c r="O9" s="17">
        <f>44505.41/1000</f>
        <v>44.505410000000005</v>
      </c>
      <c r="P9" s="17">
        <v>57.445999999999998</v>
      </c>
      <c r="Q9" s="18">
        <f>44570.47/1000</f>
        <v>44.57047</v>
      </c>
      <c r="R9" s="16">
        <v>44.627000000000002</v>
      </c>
      <c r="S9" s="17">
        <f>39272.4/1000</f>
        <v>39.272400000000005</v>
      </c>
      <c r="T9" s="17">
        <v>44.938000000000002</v>
      </c>
      <c r="U9" s="17">
        <f>28083.88/1000</f>
        <v>28.083880000000001</v>
      </c>
      <c r="V9" s="17">
        <v>44.072000000000003</v>
      </c>
      <c r="W9" s="18">
        <f>49986.54/1000</f>
        <v>49.986539999999998</v>
      </c>
      <c r="X9" s="59"/>
      <c r="Y9" s="17"/>
      <c r="Z9" s="17"/>
      <c r="AA9" s="17"/>
      <c r="AB9" s="17"/>
      <c r="AC9" s="18"/>
      <c r="AD9" s="419"/>
    </row>
    <row r="10" spans="1:30" ht="37.5">
      <c r="A10" s="13">
        <v>3</v>
      </c>
      <c r="B10" s="80" t="s">
        <v>17</v>
      </c>
      <c r="C10" s="25">
        <f t="shared" si="1"/>
        <v>65.872</v>
      </c>
      <c r="D10" s="15">
        <f>M10+O10+Q10+K10+I10+G10+S10+U10+W10+Y10+AA10+AC10</f>
        <v>25.76586</v>
      </c>
      <c r="E10" s="18">
        <f>D10/C10*100</f>
        <v>39.11504129220306</v>
      </c>
      <c r="F10" s="16">
        <f>SUM(F11:F26)</f>
        <v>0</v>
      </c>
      <c r="G10" s="16">
        <f t="shared" ref="G10:AB10" si="2">SUM(G11:G26)</f>
        <v>0</v>
      </c>
      <c r="H10" s="16">
        <f t="shared" si="2"/>
        <v>16.074000000000002</v>
      </c>
      <c r="I10" s="16">
        <f t="shared" si="2"/>
        <v>0</v>
      </c>
      <c r="J10" s="16">
        <f t="shared" si="2"/>
        <v>0</v>
      </c>
      <c r="K10" s="16">
        <f t="shared" si="2"/>
        <v>5.7592799999999995</v>
      </c>
      <c r="L10" s="16">
        <f t="shared" si="2"/>
        <v>0</v>
      </c>
      <c r="M10" s="16">
        <f t="shared" si="2"/>
        <v>0</v>
      </c>
      <c r="N10" s="16">
        <f>SUM(N11:N26)</f>
        <v>16.071000000000002</v>
      </c>
      <c r="O10" s="16">
        <f t="shared" si="2"/>
        <v>0</v>
      </c>
      <c r="P10" s="16">
        <f t="shared" si="2"/>
        <v>6.6550000000000002</v>
      </c>
      <c r="Q10" s="16">
        <f>SUM(Q11:Q26)</f>
        <v>7.3495799999999996</v>
      </c>
      <c r="R10" s="16">
        <f t="shared" si="2"/>
        <v>4.7210000000000001</v>
      </c>
      <c r="S10" s="16">
        <f t="shared" si="2"/>
        <v>1.835</v>
      </c>
      <c r="T10" s="16">
        <f t="shared" si="2"/>
        <v>22.351000000000003</v>
      </c>
      <c r="U10" s="16">
        <f t="shared" si="2"/>
        <v>8.0220000000000002</v>
      </c>
      <c r="V10" s="16">
        <f t="shared" si="2"/>
        <v>0</v>
      </c>
      <c r="W10" s="16">
        <f t="shared" si="2"/>
        <v>2.8</v>
      </c>
      <c r="X10" s="16">
        <f>SUM(X11:X31)</f>
        <v>0</v>
      </c>
      <c r="Y10" s="16">
        <f>SUM(Y11:Y31)</f>
        <v>0</v>
      </c>
      <c r="Z10" s="16">
        <f>SUM(Z11:Z30)</f>
        <v>0</v>
      </c>
      <c r="AA10" s="16">
        <f>SUM(AA11:AA31)</f>
        <v>0</v>
      </c>
      <c r="AB10" s="16">
        <f t="shared" si="2"/>
        <v>0</v>
      </c>
      <c r="AC10" s="16">
        <f>SUM(AC11:AC29)</f>
        <v>0</v>
      </c>
      <c r="AD10" s="419"/>
    </row>
    <row r="11" spans="1:30" s="419" customFormat="1" ht="21.75" customHeight="1">
      <c r="A11" s="418" t="s">
        <v>18</v>
      </c>
      <c r="B11" s="81" t="s">
        <v>162</v>
      </c>
      <c r="C11" s="82">
        <f t="shared" si="1"/>
        <v>48.216000000000008</v>
      </c>
      <c r="D11" s="83">
        <f>M11+O11+Q11+K11+I11+G11+S11+U11+W11+Y11+AA11+AC11</f>
        <v>18.010860000000001</v>
      </c>
      <c r="E11" s="63">
        <f t="shared" si="0"/>
        <v>37.354529616724733</v>
      </c>
      <c r="F11" s="84"/>
      <c r="G11" s="65"/>
      <c r="H11" s="65">
        <v>16.074000000000002</v>
      </c>
      <c r="I11" s="65"/>
      <c r="J11" s="65"/>
      <c r="K11" s="63">
        <f>5759.28/1000</f>
        <v>5.7592799999999995</v>
      </c>
      <c r="L11" s="64"/>
      <c r="M11" s="65"/>
      <c r="N11" s="65">
        <v>16.071000000000002</v>
      </c>
      <c r="O11" s="65"/>
      <c r="P11" s="65"/>
      <c r="Q11" s="63">
        <f>7349.58/1000</f>
        <v>7.3495799999999996</v>
      </c>
      <c r="R11" s="84"/>
      <c r="S11" s="65"/>
      <c r="T11" s="65">
        <v>16.071000000000002</v>
      </c>
      <c r="U11" s="65">
        <f>4902/1000</f>
        <v>4.9020000000000001</v>
      </c>
      <c r="V11" s="65">
        <v>0</v>
      </c>
      <c r="W11" s="63"/>
      <c r="X11" s="64"/>
      <c r="Y11" s="65"/>
      <c r="Z11" s="65"/>
      <c r="AA11" s="65"/>
      <c r="AB11" s="65"/>
      <c r="AC11" s="63"/>
    </row>
    <row r="12" spans="1:30" s="419" customFormat="1" ht="23.25" customHeight="1">
      <c r="A12" s="418" t="s">
        <v>19</v>
      </c>
      <c r="B12" s="85" t="s">
        <v>163</v>
      </c>
      <c r="C12" s="82">
        <f t="shared" si="1"/>
        <v>2.7210000000000001</v>
      </c>
      <c r="D12" s="83">
        <f t="shared" si="1"/>
        <v>0</v>
      </c>
      <c r="E12" s="63">
        <f t="shared" si="0"/>
        <v>0</v>
      </c>
      <c r="F12" s="84"/>
      <c r="G12" s="65"/>
      <c r="H12" s="65"/>
      <c r="I12" s="65"/>
      <c r="J12" s="65"/>
      <c r="K12" s="63"/>
      <c r="L12" s="64"/>
      <c r="M12" s="65"/>
      <c r="N12" s="65"/>
      <c r="O12" s="65"/>
      <c r="P12" s="65"/>
      <c r="Q12" s="63"/>
      <c r="R12" s="84">
        <v>2.7210000000000001</v>
      </c>
      <c r="S12" s="65"/>
      <c r="T12" s="65"/>
      <c r="U12" s="65"/>
      <c r="V12" s="65"/>
      <c r="W12" s="63"/>
      <c r="X12" s="64"/>
      <c r="Y12" s="65"/>
      <c r="Z12" s="65"/>
      <c r="AA12" s="65"/>
      <c r="AB12" s="65"/>
      <c r="AC12" s="63"/>
    </row>
    <row r="13" spans="1:30" s="419" customFormat="1" ht="18.75">
      <c r="A13" s="418" t="s">
        <v>20</v>
      </c>
      <c r="B13" s="86" t="s">
        <v>140</v>
      </c>
      <c r="C13" s="82">
        <f t="shared" si="1"/>
        <v>2.41</v>
      </c>
      <c r="D13" s="83">
        <f t="shared" si="1"/>
        <v>0</v>
      </c>
      <c r="E13" s="63">
        <f t="shared" si="0"/>
        <v>0</v>
      </c>
      <c r="F13" s="84"/>
      <c r="G13" s="65"/>
      <c r="H13" s="65"/>
      <c r="I13" s="65"/>
      <c r="J13" s="65"/>
      <c r="K13" s="63"/>
      <c r="L13" s="64"/>
      <c r="M13" s="65"/>
      <c r="N13" s="65"/>
      <c r="O13" s="65"/>
      <c r="P13" s="65"/>
      <c r="Q13" s="63"/>
      <c r="R13" s="84"/>
      <c r="S13" s="65"/>
      <c r="T13" s="65">
        <v>2.41</v>
      </c>
      <c r="U13" s="65"/>
      <c r="V13" s="65"/>
      <c r="W13" s="63"/>
      <c r="X13" s="64"/>
      <c r="Y13" s="65"/>
      <c r="Z13" s="65"/>
      <c r="AA13" s="65"/>
      <c r="AB13" s="65"/>
      <c r="AC13" s="63"/>
    </row>
    <row r="14" spans="1:30" s="419" customFormat="1" ht="18.75">
      <c r="A14" s="418" t="s">
        <v>21</v>
      </c>
      <c r="B14" s="86" t="s">
        <v>32</v>
      </c>
      <c r="C14" s="82">
        <f t="shared" si="1"/>
        <v>6.6550000000000002</v>
      </c>
      <c r="D14" s="83">
        <f t="shared" si="1"/>
        <v>2.8</v>
      </c>
      <c r="E14" s="63">
        <f t="shared" si="0"/>
        <v>42.073628850488348</v>
      </c>
      <c r="F14" s="84"/>
      <c r="G14" s="65"/>
      <c r="H14" s="65"/>
      <c r="I14" s="65"/>
      <c r="J14" s="65"/>
      <c r="K14" s="63"/>
      <c r="L14" s="64"/>
      <c r="M14" s="65"/>
      <c r="N14" s="65"/>
      <c r="O14" s="65"/>
      <c r="P14" s="65">
        <v>6.6550000000000002</v>
      </c>
      <c r="Q14" s="63"/>
      <c r="R14" s="84"/>
      <c r="S14" s="65"/>
      <c r="T14" s="65"/>
      <c r="U14" s="65"/>
      <c r="V14" s="65"/>
      <c r="W14" s="63">
        <f>2800/1000</f>
        <v>2.8</v>
      </c>
      <c r="X14" s="64"/>
      <c r="Y14" s="65"/>
      <c r="Z14" s="65"/>
      <c r="AA14" s="65"/>
      <c r="AB14" s="65"/>
      <c r="AC14" s="63"/>
    </row>
    <row r="15" spans="1:30" s="419" customFormat="1" ht="18.75">
      <c r="A15" s="418" t="s">
        <v>22</v>
      </c>
      <c r="B15" s="86" t="s">
        <v>164</v>
      </c>
      <c r="C15" s="82">
        <f t="shared" si="1"/>
        <v>0.75</v>
      </c>
      <c r="D15" s="83">
        <f t="shared" si="1"/>
        <v>0</v>
      </c>
      <c r="E15" s="63">
        <f t="shared" si="0"/>
        <v>0</v>
      </c>
      <c r="F15" s="84"/>
      <c r="G15" s="65"/>
      <c r="H15" s="65"/>
      <c r="I15" s="65"/>
      <c r="J15" s="65"/>
      <c r="K15" s="63"/>
      <c r="L15" s="64"/>
      <c r="M15" s="65"/>
      <c r="N15" s="65"/>
      <c r="O15" s="65"/>
      <c r="P15" s="65"/>
      <c r="Q15" s="63"/>
      <c r="R15" s="84"/>
      <c r="S15" s="65"/>
      <c r="T15" s="65">
        <v>0.75</v>
      </c>
      <c r="U15" s="65"/>
      <c r="V15" s="65"/>
      <c r="W15" s="63"/>
      <c r="X15" s="64"/>
      <c r="Y15" s="65"/>
      <c r="Z15" s="65"/>
      <c r="AA15" s="65"/>
      <c r="AB15" s="65"/>
      <c r="AC15" s="63"/>
    </row>
    <row r="16" spans="1:30" s="419" customFormat="1" ht="18.75">
      <c r="A16" s="418" t="s">
        <v>23</v>
      </c>
      <c r="B16" s="87" t="s">
        <v>166</v>
      </c>
      <c r="C16" s="82">
        <f t="shared" si="1"/>
        <v>2</v>
      </c>
      <c r="D16" s="83">
        <f t="shared" si="1"/>
        <v>1.835</v>
      </c>
      <c r="E16" s="63">
        <f t="shared" si="0"/>
        <v>91.75</v>
      </c>
      <c r="F16" s="84"/>
      <c r="G16" s="65"/>
      <c r="H16" s="65"/>
      <c r="I16" s="65"/>
      <c r="J16" s="65"/>
      <c r="K16" s="63"/>
      <c r="L16" s="64"/>
      <c r="M16" s="65"/>
      <c r="N16" s="65"/>
      <c r="O16" s="65"/>
      <c r="P16" s="65"/>
      <c r="Q16" s="63"/>
      <c r="R16" s="84">
        <v>2</v>
      </c>
      <c r="S16" s="65">
        <f>1835/1000</f>
        <v>1.835</v>
      </c>
      <c r="T16" s="65"/>
      <c r="U16" s="65"/>
      <c r="V16" s="65"/>
      <c r="W16" s="63"/>
      <c r="X16" s="64"/>
      <c r="Y16" s="65"/>
      <c r="Z16" s="65"/>
      <c r="AA16" s="65"/>
      <c r="AB16" s="65"/>
      <c r="AC16" s="63"/>
    </row>
    <row r="17" spans="1:30" ht="18.75">
      <c r="A17" s="19" t="s">
        <v>24</v>
      </c>
      <c r="B17" s="86" t="s">
        <v>167</v>
      </c>
      <c r="C17" s="82">
        <f t="shared" si="1"/>
        <v>0</v>
      </c>
      <c r="D17" s="83">
        <f t="shared" si="1"/>
        <v>0</v>
      </c>
      <c r="E17" s="63" t="e">
        <f t="shared" si="0"/>
        <v>#DIV/0!</v>
      </c>
      <c r="F17" s="84"/>
      <c r="G17" s="65"/>
      <c r="H17" s="65"/>
      <c r="I17" s="65"/>
      <c r="J17" s="65"/>
      <c r="K17" s="63"/>
      <c r="L17" s="26"/>
      <c r="M17" s="21"/>
      <c r="N17" s="21"/>
      <c r="O17" s="21"/>
      <c r="P17" s="21"/>
      <c r="Q17" s="22"/>
      <c r="R17" s="84"/>
      <c r="S17" s="65"/>
      <c r="T17" s="65"/>
      <c r="U17" s="65"/>
      <c r="V17" s="65"/>
      <c r="W17" s="63"/>
      <c r="X17" s="26"/>
      <c r="Y17" s="21"/>
      <c r="Z17" s="21"/>
      <c r="AA17" s="21"/>
      <c r="AB17" s="21"/>
      <c r="AC17" s="22"/>
    </row>
    <row r="18" spans="1:30" ht="18" customHeight="1">
      <c r="A18" s="19" t="s">
        <v>25</v>
      </c>
      <c r="B18" s="86" t="s">
        <v>411</v>
      </c>
      <c r="C18" s="82">
        <f t="shared" si="1"/>
        <v>3.12</v>
      </c>
      <c r="D18" s="83">
        <f t="shared" si="1"/>
        <v>3.12</v>
      </c>
      <c r="E18" s="63">
        <f t="shared" si="0"/>
        <v>100</v>
      </c>
      <c r="F18" s="84"/>
      <c r="G18" s="65"/>
      <c r="H18" s="65"/>
      <c r="I18" s="65"/>
      <c r="J18" s="65"/>
      <c r="K18" s="63"/>
      <c r="L18" s="26"/>
      <c r="M18" s="21"/>
      <c r="N18" s="21"/>
      <c r="O18" s="21"/>
      <c r="P18" s="21"/>
      <c r="Q18" s="22"/>
      <c r="R18" s="84"/>
      <c r="S18" s="65"/>
      <c r="T18" s="65">
        <v>3.12</v>
      </c>
      <c r="U18" s="65">
        <f>3120/1000</f>
        <v>3.12</v>
      </c>
      <c r="V18" s="65"/>
      <c r="W18" s="63"/>
      <c r="X18" s="26"/>
      <c r="Y18" s="21"/>
      <c r="Z18" s="21"/>
      <c r="AA18" s="21"/>
      <c r="AB18" s="21"/>
      <c r="AC18" s="22"/>
      <c r="AD18" s="419"/>
    </row>
    <row r="19" spans="1:30" ht="19.5" hidden="1" customHeight="1">
      <c r="A19" s="19" t="s">
        <v>27</v>
      </c>
      <c r="B19" s="88"/>
      <c r="C19" s="82">
        <f t="shared" si="1"/>
        <v>0</v>
      </c>
      <c r="D19" s="83">
        <f t="shared" si="1"/>
        <v>0</v>
      </c>
      <c r="E19" s="63" t="e">
        <f t="shared" si="0"/>
        <v>#DIV/0!</v>
      </c>
      <c r="F19" s="84"/>
      <c r="G19" s="65"/>
      <c r="H19" s="65"/>
      <c r="I19" s="65"/>
      <c r="J19" s="65"/>
      <c r="K19" s="63"/>
      <c r="L19" s="26"/>
      <c r="M19" s="21"/>
      <c r="N19" s="21"/>
      <c r="O19" s="21"/>
      <c r="P19" s="21"/>
      <c r="Q19" s="22"/>
      <c r="R19" s="84"/>
      <c r="S19" s="65"/>
      <c r="T19" s="65"/>
      <c r="U19" s="65"/>
      <c r="V19" s="65"/>
      <c r="W19" s="63"/>
      <c r="X19" s="26"/>
      <c r="Y19" s="21"/>
      <c r="Z19" s="21"/>
      <c r="AA19" s="21"/>
      <c r="AB19" s="21"/>
      <c r="AC19" s="22"/>
    </row>
    <row r="20" spans="1:30" ht="19.5" hidden="1" customHeight="1">
      <c r="A20" s="19"/>
      <c r="B20" s="89"/>
      <c r="C20" s="82"/>
      <c r="D20" s="83">
        <f t="shared" si="1"/>
        <v>0</v>
      </c>
      <c r="E20" s="63"/>
      <c r="F20" s="84"/>
      <c r="G20" s="65"/>
      <c r="H20" s="65"/>
      <c r="I20" s="65"/>
      <c r="J20" s="65"/>
      <c r="K20" s="63"/>
      <c r="L20" s="26"/>
      <c r="M20" s="21"/>
      <c r="N20" s="21"/>
      <c r="O20" s="21"/>
      <c r="P20" s="21"/>
      <c r="Q20" s="22"/>
      <c r="R20" s="84"/>
      <c r="S20" s="65"/>
      <c r="T20" s="65"/>
      <c r="U20" s="65"/>
      <c r="V20" s="65"/>
      <c r="W20" s="63"/>
      <c r="X20" s="26"/>
      <c r="Y20" s="21"/>
      <c r="Z20" s="21"/>
      <c r="AA20" s="21"/>
      <c r="AB20" s="21"/>
      <c r="AC20" s="22"/>
    </row>
    <row r="21" spans="1:30" ht="20.25" hidden="1" customHeight="1">
      <c r="A21" s="19" t="s">
        <v>28</v>
      </c>
      <c r="B21" s="88"/>
      <c r="C21" s="82">
        <f t="shared" si="1"/>
        <v>0</v>
      </c>
      <c r="D21" s="83">
        <f t="shared" si="1"/>
        <v>0</v>
      </c>
      <c r="E21" s="63" t="e">
        <f t="shared" si="0"/>
        <v>#DIV/0!</v>
      </c>
      <c r="F21" s="84"/>
      <c r="G21" s="65"/>
      <c r="H21" s="65"/>
      <c r="I21" s="65"/>
      <c r="J21" s="65"/>
      <c r="K21" s="63"/>
      <c r="L21" s="26"/>
      <c r="M21" s="21"/>
      <c r="N21" s="21"/>
      <c r="O21" s="21"/>
      <c r="P21" s="21"/>
      <c r="Q21" s="22"/>
      <c r="R21" s="84"/>
      <c r="S21" s="65"/>
      <c r="T21" s="65"/>
      <c r="U21" s="65"/>
      <c r="V21" s="65"/>
      <c r="W21" s="63"/>
      <c r="X21" s="26"/>
      <c r="Y21" s="21"/>
      <c r="Z21" s="21"/>
      <c r="AA21" s="21"/>
      <c r="AB21" s="21"/>
      <c r="AC21" s="22"/>
    </row>
    <row r="22" spans="1:30" ht="20.25" hidden="1" customHeight="1">
      <c r="A22" s="19" t="s">
        <v>29</v>
      </c>
      <c r="B22" s="88"/>
      <c r="C22" s="82">
        <f t="shared" si="1"/>
        <v>0</v>
      </c>
      <c r="D22" s="83">
        <f t="shared" si="1"/>
        <v>0</v>
      </c>
      <c r="E22" s="63" t="e">
        <f t="shared" si="0"/>
        <v>#DIV/0!</v>
      </c>
      <c r="F22" s="84"/>
      <c r="G22" s="65"/>
      <c r="H22" s="65"/>
      <c r="I22" s="65"/>
      <c r="J22" s="65"/>
      <c r="K22" s="63"/>
      <c r="L22" s="26"/>
      <c r="M22" s="21"/>
      <c r="N22" s="21"/>
      <c r="O22" s="21"/>
      <c r="P22" s="21"/>
      <c r="Q22" s="22"/>
      <c r="R22" s="84"/>
      <c r="S22" s="65"/>
      <c r="T22" s="65"/>
      <c r="U22" s="65"/>
      <c r="V22" s="65"/>
      <c r="W22" s="63"/>
      <c r="X22" s="26"/>
      <c r="Y22" s="21"/>
      <c r="Z22" s="21"/>
      <c r="AA22" s="21"/>
      <c r="AB22" s="21"/>
      <c r="AC22" s="22"/>
    </row>
    <row r="23" spans="1:30" ht="20.25" hidden="1" customHeight="1">
      <c r="A23" s="19"/>
      <c r="B23" s="90"/>
      <c r="C23" s="82">
        <f t="shared" si="1"/>
        <v>0</v>
      </c>
      <c r="D23" s="83">
        <f t="shared" si="1"/>
        <v>0</v>
      </c>
      <c r="E23" s="63" t="e">
        <f t="shared" si="0"/>
        <v>#DIV/0!</v>
      </c>
      <c r="F23" s="84"/>
      <c r="G23" s="65"/>
      <c r="H23" s="65"/>
      <c r="I23" s="65"/>
      <c r="J23" s="65"/>
      <c r="K23" s="63"/>
      <c r="L23" s="26"/>
      <c r="M23" s="21"/>
      <c r="N23" s="21"/>
      <c r="O23" s="21"/>
      <c r="P23" s="21"/>
      <c r="Q23" s="22"/>
      <c r="R23" s="84"/>
      <c r="S23" s="65"/>
      <c r="T23" s="65"/>
      <c r="U23" s="65"/>
      <c r="V23" s="65"/>
      <c r="W23" s="63"/>
      <c r="X23" s="26"/>
      <c r="Y23" s="21"/>
      <c r="Z23" s="21"/>
      <c r="AA23" s="21"/>
      <c r="AB23" s="21"/>
      <c r="AC23" s="22"/>
    </row>
    <row r="24" spans="1:30" ht="20.25" hidden="1" customHeight="1">
      <c r="A24" s="19"/>
      <c r="B24" s="91"/>
      <c r="C24" s="82">
        <f t="shared" si="1"/>
        <v>0</v>
      </c>
      <c r="D24" s="83">
        <f t="shared" si="1"/>
        <v>0</v>
      </c>
      <c r="E24" s="63" t="e">
        <f t="shared" si="0"/>
        <v>#DIV/0!</v>
      </c>
      <c r="F24" s="84"/>
      <c r="G24" s="65"/>
      <c r="H24" s="65"/>
      <c r="I24" s="65"/>
      <c r="J24" s="65"/>
      <c r="K24" s="63"/>
      <c r="L24" s="26"/>
      <c r="M24" s="21"/>
      <c r="N24" s="21"/>
      <c r="O24" s="21"/>
      <c r="P24" s="21"/>
      <c r="Q24" s="22"/>
      <c r="R24" s="84"/>
      <c r="S24" s="65"/>
      <c r="T24" s="65"/>
      <c r="U24" s="65"/>
      <c r="V24" s="65"/>
      <c r="W24" s="63"/>
      <c r="X24" s="26"/>
      <c r="Y24" s="21"/>
      <c r="Z24" s="21"/>
      <c r="AA24" s="21"/>
      <c r="AB24" s="21"/>
      <c r="AC24" s="22"/>
    </row>
    <row r="25" spans="1:30" ht="20.25" hidden="1" customHeight="1">
      <c r="A25" s="19"/>
      <c r="B25" s="91"/>
      <c r="C25" s="82">
        <f t="shared" si="1"/>
        <v>0</v>
      </c>
      <c r="D25" s="83">
        <f t="shared" si="1"/>
        <v>0</v>
      </c>
      <c r="E25" s="63" t="e">
        <f t="shared" si="0"/>
        <v>#DIV/0!</v>
      </c>
      <c r="F25" s="84"/>
      <c r="G25" s="65"/>
      <c r="H25" s="65"/>
      <c r="I25" s="65"/>
      <c r="J25" s="65"/>
      <c r="K25" s="63"/>
      <c r="L25" s="26"/>
      <c r="M25" s="21"/>
      <c r="N25" s="21"/>
      <c r="O25" s="21"/>
      <c r="P25" s="21"/>
      <c r="Q25" s="22"/>
      <c r="R25" s="84"/>
      <c r="S25" s="65"/>
      <c r="T25" s="65"/>
      <c r="U25" s="65"/>
      <c r="V25" s="65"/>
      <c r="W25" s="63"/>
      <c r="X25" s="26"/>
      <c r="Y25" s="21"/>
      <c r="Z25" s="21"/>
      <c r="AA25" s="21"/>
      <c r="AB25" s="21"/>
      <c r="AC25" s="22"/>
    </row>
    <row r="26" spans="1:30" ht="20.25" hidden="1" customHeight="1">
      <c r="A26" s="19"/>
      <c r="B26" s="91"/>
      <c r="C26" s="82">
        <f t="shared" si="1"/>
        <v>0</v>
      </c>
      <c r="D26" s="83">
        <f t="shared" si="1"/>
        <v>0</v>
      </c>
      <c r="E26" s="63" t="e">
        <f t="shared" si="0"/>
        <v>#DIV/0!</v>
      </c>
      <c r="F26" s="84"/>
      <c r="G26" s="65"/>
      <c r="H26" s="65"/>
      <c r="I26" s="65"/>
      <c r="J26" s="65"/>
      <c r="K26" s="63"/>
      <c r="L26" s="26"/>
      <c r="M26" s="21"/>
      <c r="N26" s="21"/>
      <c r="O26" s="21"/>
      <c r="P26" s="21"/>
      <c r="Q26" s="22"/>
      <c r="R26" s="84"/>
      <c r="S26" s="65"/>
      <c r="T26" s="65"/>
      <c r="U26" s="65"/>
      <c r="V26" s="65"/>
      <c r="W26" s="63"/>
      <c r="X26" s="26"/>
      <c r="Y26" s="21"/>
      <c r="Z26" s="21"/>
      <c r="AA26" s="21"/>
      <c r="AB26" s="21"/>
      <c r="AC26" s="22"/>
    </row>
    <row r="27" spans="1:30" ht="20.25" hidden="1" customHeight="1">
      <c r="A27" s="19"/>
      <c r="B27" s="91"/>
      <c r="C27" s="82">
        <f t="shared" si="1"/>
        <v>0</v>
      </c>
      <c r="D27" s="83">
        <f t="shared" si="1"/>
        <v>0</v>
      </c>
      <c r="E27" s="63" t="e">
        <f t="shared" si="0"/>
        <v>#DIV/0!</v>
      </c>
      <c r="F27" s="84"/>
      <c r="G27" s="65"/>
      <c r="H27" s="65"/>
      <c r="I27" s="65"/>
      <c r="J27" s="65"/>
      <c r="K27" s="63"/>
      <c r="L27" s="26"/>
      <c r="M27" s="21"/>
      <c r="N27" s="21"/>
      <c r="O27" s="21"/>
      <c r="P27" s="21"/>
      <c r="Q27" s="22"/>
      <c r="R27" s="84"/>
      <c r="S27" s="65"/>
      <c r="T27" s="65"/>
      <c r="U27" s="65"/>
      <c r="V27" s="65"/>
      <c r="W27" s="63"/>
      <c r="X27" s="26"/>
      <c r="Y27" s="21"/>
      <c r="Z27" s="21"/>
      <c r="AA27" s="21"/>
      <c r="AB27" s="21"/>
      <c r="AC27" s="22"/>
    </row>
    <row r="28" spans="1:30" ht="20.25" hidden="1" customHeight="1">
      <c r="A28" s="19"/>
      <c r="B28" s="91"/>
      <c r="C28" s="82">
        <f t="shared" si="1"/>
        <v>0</v>
      </c>
      <c r="D28" s="83">
        <f t="shared" si="1"/>
        <v>0</v>
      </c>
      <c r="E28" s="63" t="e">
        <f t="shared" si="0"/>
        <v>#DIV/0!</v>
      </c>
      <c r="F28" s="84"/>
      <c r="G28" s="65"/>
      <c r="H28" s="65"/>
      <c r="I28" s="65"/>
      <c r="J28" s="65"/>
      <c r="K28" s="63"/>
      <c r="L28" s="26"/>
      <c r="M28" s="21"/>
      <c r="N28" s="21"/>
      <c r="O28" s="21"/>
      <c r="P28" s="21"/>
      <c r="Q28" s="22"/>
      <c r="R28" s="84"/>
      <c r="S28" s="65"/>
      <c r="T28" s="65"/>
      <c r="U28" s="65"/>
      <c r="V28" s="65"/>
      <c r="W28" s="63"/>
      <c r="X28" s="26"/>
      <c r="Y28" s="21"/>
      <c r="Z28" s="21"/>
      <c r="AA28" s="21"/>
      <c r="AB28" s="21"/>
      <c r="AC28" s="22"/>
    </row>
    <row r="29" spans="1:30" ht="20.25" hidden="1" customHeight="1">
      <c r="A29" s="19"/>
      <c r="B29" s="91"/>
      <c r="C29" s="82">
        <f t="shared" si="1"/>
        <v>0</v>
      </c>
      <c r="D29" s="83">
        <f t="shared" si="1"/>
        <v>0</v>
      </c>
      <c r="E29" s="63" t="e">
        <f t="shared" si="0"/>
        <v>#DIV/0!</v>
      </c>
      <c r="F29" s="84"/>
      <c r="G29" s="65"/>
      <c r="H29" s="65"/>
      <c r="I29" s="65"/>
      <c r="J29" s="65"/>
      <c r="K29" s="63"/>
      <c r="L29" s="26"/>
      <c r="M29" s="21"/>
      <c r="N29" s="21"/>
      <c r="O29" s="21"/>
      <c r="P29" s="21"/>
      <c r="Q29" s="22"/>
      <c r="R29" s="84"/>
      <c r="S29" s="65"/>
      <c r="T29" s="65"/>
      <c r="U29" s="65"/>
      <c r="V29" s="65"/>
      <c r="W29" s="63"/>
      <c r="X29" s="26"/>
      <c r="Y29" s="21"/>
      <c r="Z29" s="21"/>
      <c r="AA29" s="21"/>
      <c r="AB29" s="21"/>
      <c r="AC29" s="22"/>
    </row>
    <row r="30" spans="1:30" ht="20.25" hidden="1" customHeight="1">
      <c r="A30" s="19"/>
      <c r="B30" s="91"/>
      <c r="C30" s="82">
        <f t="shared" si="1"/>
        <v>0</v>
      </c>
      <c r="D30" s="83">
        <f t="shared" si="1"/>
        <v>0</v>
      </c>
      <c r="E30" s="63" t="e">
        <f t="shared" si="0"/>
        <v>#DIV/0!</v>
      </c>
      <c r="F30" s="84"/>
      <c r="G30" s="65"/>
      <c r="H30" s="65"/>
      <c r="I30" s="65"/>
      <c r="J30" s="65"/>
      <c r="K30" s="63"/>
      <c r="L30" s="26"/>
      <c r="M30" s="21"/>
      <c r="N30" s="21"/>
      <c r="O30" s="21"/>
      <c r="P30" s="21"/>
      <c r="Q30" s="22"/>
      <c r="R30" s="84"/>
      <c r="S30" s="65"/>
      <c r="T30" s="65"/>
      <c r="U30" s="65"/>
      <c r="V30" s="65"/>
      <c r="W30" s="63"/>
      <c r="X30" s="26"/>
      <c r="Y30" s="21"/>
      <c r="Z30" s="21"/>
      <c r="AA30" s="21"/>
      <c r="AB30" s="21"/>
      <c r="AC30" s="22"/>
    </row>
    <row r="31" spans="1:30" ht="20.25" hidden="1" customHeight="1">
      <c r="A31" s="19"/>
      <c r="B31" s="92"/>
      <c r="C31" s="82"/>
      <c r="D31" s="83">
        <f t="shared" si="1"/>
        <v>0</v>
      </c>
      <c r="E31" s="63"/>
      <c r="F31" s="84"/>
      <c r="G31" s="65"/>
      <c r="H31" s="65"/>
      <c r="I31" s="65"/>
      <c r="J31" s="65"/>
      <c r="K31" s="63"/>
      <c r="L31" s="26"/>
      <c r="M31" s="21"/>
      <c r="N31" s="21"/>
      <c r="O31" s="21"/>
      <c r="P31" s="21"/>
      <c r="Q31" s="22"/>
      <c r="R31" s="84"/>
      <c r="S31" s="65"/>
      <c r="T31" s="65"/>
      <c r="U31" s="65"/>
      <c r="V31" s="65"/>
      <c r="W31" s="63"/>
      <c r="X31" s="26"/>
      <c r="Y31" s="21"/>
      <c r="Z31" s="21"/>
      <c r="AA31" s="21"/>
      <c r="AB31" s="21"/>
      <c r="AC31" s="22"/>
    </row>
    <row r="32" spans="1:30" ht="34.5" customHeight="1">
      <c r="A32" s="24" t="s">
        <v>38</v>
      </c>
      <c r="B32" s="80" t="s">
        <v>39</v>
      </c>
      <c r="C32" s="25">
        <f t="shared" si="1"/>
        <v>0</v>
      </c>
      <c r="D32" s="15">
        <f>M32+O32+Q32+K32+I32+G32+S32+U32+W32+Y32+AA32+AC32</f>
        <v>0</v>
      </c>
      <c r="E32" s="18" t="e">
        <f t="shared" si="0"/>
        <v>#DIV/0!</v>
      </c>
      <c r="F32" s="16"/>
      <c r="G32" s="17"/>
      <c r="H32" s="17"/>
      <c r="I32" s="17"/>
      <c r="J32" s="17"/>
      <c r="K32" s="18"/>
      <c r="L32" s="59"/>
      <c r="M32" s="17"/>
      <c r="N32" s="17"/>
      <c r="O32" s="17"/>
      <c r="P32" s="17"/>
      <c r="Q32" s="18"/>
      <c r="R32" s="16"/>
      <c r="S32" s="17"/>
      <c r="T32" s="17"/>
      <c r="U32" s="17"/>
      <c r="V32" s="17"/>
      <c r="W32" s="18"/>
      <c r="X32" s="59"/>
      <c r="Y32" s="17"/>
      <c r="Z32" s="17"/>
      <c r="AA32" s="17"/>
      <c r="AB32" s="17"/>
      <c r="AC32" s="18"/>
    </row>
    <row r="33" spans="1:30" ht="25.5" customHeight="1">
      <c r="A33" s="24" t="s">
        <v>40</v>
      </c>
      <c r="B33" s="80" t="s">
        <v>41</v>
      </c>
      <c r="C33" s="25">
        <f t="shared" si="1"/>
        <v>0</v>
      </c>
      <c r="D33" s="15">
        <f>M33+O33+Q33+K33+I33+G33+S33+U33+W33+Y33+AA33+AC33</f>
        <v>0</v>
      </c>
      <c r="E33" s="18" t="e">
        <f t="shared" si="0"/>
        <v>#DIV/0!</v>
      </c>
      <c r="F33" s="16"/>
      <c r="G33" s="17"/>
      <c r="H33" s="17"/>
      <c r="I33" s="17"/>
      <c r="J33" s="17"/>
      <c r="K33" s="18"/>
      <c r="L33" s="59"/>
      <c r="M33" s="17"/>
      <c r="N33" s="17"/>
      <c r="O33" s="17"/>
      <c r="P33" s="17"/>
      <c r="Q33" s="18"/>
      <c r="R33" s="16"/>
      <c r="S33" s="17"/>
      <c r="T33" s="17"/>
      <c r="U33" s="17"/>
      <c r="V33" s="17"/>
      <c r="W33" s="18"/>
      <c r="X33" s="59"/>
      <c r="Y33" s="17"/>
      <c r="Z33" s="17"/>
      <c r="AA33" s="17"/>
      <c r="AB33" s="17"/>
      <c r="AC33" s="18"/>
    </row>
    <row r="34" spans="1:30" ht="38.25" customHeight="1">
      <c r="A34" s="24" t="s">
        <v>42</v>
      </c>
      <c r="B34" s="80" t="s">
        <v>43</v>
      </c>
      <c r="C34" s="25">
        <f t="shared" si="1"/>
        <v>449.04200000000003</v>
      </c>
      <c r="D34" s="15">
        <f>M34+O34+Q34+K34+I34+G34+S34+U34+W34+Y34+AA34+AC34</f>
        <v>239.36034000000001</v>
      </c>
      <c r="E34" s="18">
        <f t="shared" si="0"/>
        <v>53.30466637864609</v>
      </c>
      <c r="F34" s="16">
        <f>SUM(F35:F58)</f>
        <v>5.3020000000000014</v>
      </c>
      <c r="G34" s="16">
        <f t="shared" ref="G34:W34" si="3">SUM(G35:G58)</f>
        <v>4.9888399999999997</v>
      </c>
      <c r="H34" s="16">
        <f t="shared" si="3"/>
        <v>1.403</v>
      </c>
      <c r="I34" s="16">
        <f t="shared" si="3"/>
        <v>0.86659999999999993</v>
      </c>
      <c r="J34" s="16">
        <f t="shared" si="3"/>
        <v>87.218999999999994</v>
      </c>
      <c r="K34" s="16">
        <f t="shared" si="3"/>
        <v>1.17072</v>
      </c>
      <c r="L34" s="16">
        <f>SUM(L35:L58)</f>
        <v>4.4030000000000005</v>
      </c>
      <c r="M34" s="16">
        <f t="shared" si="3"/>
        <v>1.2348400000000002</v>
      </c>
      <c r="N34" s="16">
        <f t="shared" si="3"/>
        <v>66.403000000000006</v>
      </c>
      <c r="O34" s="16">
        <f t="shared" si="3"/>
        <v>63.038380000000004</v>
      </c>
      <c r="P34" s="16">
        <f t="shared" si="3"/>
        <v>4.9030000000000005</v>
      </c>
      <c r="Q34" s="16">
        <f t="shared" si="3"/>
        <v>1.22984</v>
      </c>
      <c r="R34" s="16">
        <f t="shared" si="3"/>
        <v>3.903</v>
      </c>
      <c r="S34" s="16">
        <f t="shared" si="3"/>
        <v>2.6353199999999997</v>
      </c>
      <c r="T34" s="16">
        <f t="shared" si="3"/>
        <v>269.10300000000001</v>
      </c>
      <c r="U34" s="16">
        <f t="shared" si="3"/>
        <v>9.5423600000000004</v>
      </c>
      <c r="V34" s="16">
        <f t="shared" si="3"/>
        <v>6.4030000000000005</v>
      </c>
      <c r="W34" s="16">
        <f t="shared" si="3"/>
        <v>154.65344000000002</v>
      </c>
      <c r="X34" s="16">
        <f t="shared" ref="X34:AC34" si="4">SUM(X35:X53)</f>
        <v>0</v>
      </c>
      <c r="Y34" s="16">
        <f t="shared" si="4"/>
        <v>0</v>
      </c>
      <c r="Z34" s="16">
        <f t="shared" si="4"/>
        <v>0</v>
      </c>
      <c r="AA34" s="16">
        <f t="shared" si="4"/>
        <v>0</v>
      </c>
      <c r="AB34" s="16">
        <f t="shared" si="4"/>
        <v>0</v>
      </c>
      <c r="AC34" s="16">
        <f t="shared" si="4"/>
        <v>0</v>
      </c>
    </row>
    <row r="35" spans="1:30" ht="23.25" customHeight="1">
      <c r="A35" s="19" t="s">
        <v>44</v>
      </c>
      <c r="B35" s="86" t="s">
        <v>142</v>
      </c>
      <c r="C35" s="82">
        <f t="shared" si="1"/>
        <v>2.16</v>
      </c>
      <c r="D35" s="83">
        <f>M35+O35+Q35+K35+I35+G35+S35+U35+W35+Y35+AA35+AC35</f>
        <v>2.16</v>
      </c>
      <c r="E35" s="63">
        <f t="shared" si="0"/>
        <v>100</v>
      </c>
      <c r="F35" s="84">
        <v>0.24</v>
      </c>
      <c r="G35" s="65">
        <f>200/1000</f>
        <v>0.2</v>
      </c>
      <c r="H35" s="65">
        <v>0.24</v>
      </c>
      <c r="I35" s="65">
        <f>200/1000</f>
        <v>0.2</v>
      </c>
      <c r="J35" s="65">
        <v>0.24</v>
      </c>
      <c r="K35" s="63">
        <f>200/1000</f>
        <v>0.2</v>
      </c>
      <c r="L35" s="26">
        <v>0.24</v>
      </c>
      <c r="M35" s="21">
        <f>260/1000</f>
        <v>0.26</v>
      </c>
      <c r="N35" s="65">
        <v>0.24</v>
      </c>
      <c r="O35" s="21">
        <f>260/1000</f>
        <v>0.26</v>
      </c>
      <c r="P35" s="21">
        <v>0.24</v>
      </c>
      <c r="Q35" s="22">
        <v>0.26</v>
      </c>
      <c r="R35" s="65">
        <v>0.24</v>
      </c>
      <c r="S35" s="65">
        <f>260/1000</f>
        <v>0.26</v>
      </c>
      <c r="T35" s="65">
        <v>0.24</v>
      </c>
      <c r="U35" s="65">
        <f>260/1000</f>
        <v>0.26</v>
      </c>
      <c r="V35" s="65">
        <v>0.24</v>
      </c>
      <c r="W35" s="63">
        <f>260/1000</f>
        <v>0.26</v>
      </c>
      <c r="X35" s="26"/>
      <c r="Y35" s="21"/>
      <c r="Z35" s="21"/>
      <c r="AA35" s="21"/>
      <c r="AB35" s="21"/>
      <c r="AC35" s="22"/>
      <c r="AD35" s="419"/>
    </row>
    <row r="36" spans="1:30" ht="21" customHeight="1">
      <c r="A36" s="19" t="s">
        <v>45</v>
      </c>
      <c r="B36" s="86" t="s">
        <v>183</v>
      </c>
      <c r="C36" s="82">
        <f t="shared" si="1"/>
        <v>3.899</v>
      </c>
      <c r="D36" s="83">
        <f t="shared" si="1"/>
        <v>3.899</v>
      </c>
      <c r="E36" s="63">
        <f t="shared" si="0"/>
        <v>100</v>
      </c>
      <c r="F36" s="84">
        <v>3.899</v>
      </c>
      <c r="G36" s="65">
        <f>3899/1000</f>
        <v>3.899</v>
      </c>
      <c r="H36" s="65"/>
      <c r="I36" s="65"/>
      <c r="J36" s="65"/>
      <c r="K36" s="63"/>
      <c r="L36" s="26"/>
      <c r="M36" s="21"/>
      <c r="N36" s="65"/>
      <c r="O36" s="21"/>
      <c r="P36" s="21"/>
      <c r="Q36" s="22"/>
      <c r="R36" s="65"/>
      <c r="S36" s="65"/>
      <c r="T36" s="65"/>
      <c r="U36" s="65"/>
      <c r="V36" s="65"/>
      <c r="W36" s="63"/>
      <c r="X36" s="26"/>
      <c r="Y36" s="21"/>
      <c r="Z36" s="21"/>
      <c r="AA36" s="21"/>
      <c r="AB36" s="21"/>
      <c r="AC36" s="22"/>
      <c r="AD36" s="419"/>
    </row>
    <row r="37" spans="1:30" s="419" customFormat="1" ht="20.25" customHeight="1">
      <c r="A37" s="418" t="s">
        <v>46</v>
      </c>
      <c r="B37" s="86" t="s">
        <v>168</v>
      </c>
      <c r="C37" s="82">
        <f t="shared" si="1"/>
        <v>0</v>
      </c>
      <c r="D37" s="83">
        <f t="shared" si="1"/>
        <v>0</v>
      </c>
      <c r="E37" s="63" t="e">
        <f t="shared" si="0"/>
        <v>#DIV/0!</v>
      </c>
      <c r="F37" s="84"/>
      <c r="G37" s="65"/>
      <c r="H37" s="65"/>
      <c r="I37" s="65"/>
      <c r="J37" s="65"/>
      <c r="K37" s="63"/>
      <c r="L37" s="64"/>
      <c r="M37" s="65"/>
      <c r="N37" s="65"/>
      <c r="O37" s="65"/>
      <c r="P37" s="65"/>
      <c r="Q37" s="63"/>
      <c r="R37" s="65"/>
      <c r="S37" s="65"/>
      <c r="T37" s="65"/>
      <c r="U37" s="65"/>
      <c r="V37" s="65"/>
      <c r="W37" s="63"/>
      <c r="X37" s="64"/>
      <c r="Y37" s="65"/>
      <c r="Z37" s="65"/>
      <c r="AA37" s="65"/>
      <c r="AB37" s="65"/>
      <c r="AC37" s="63"/>
    </row>
    <row r="38" spans="1:30" ht="21.75" customHeight="1">
      <c r="A38" s="19" t="s">
        <v>48</v>
      </c>
      <c r="B38" s="88" t="s">
        <v>137</v>
      </c>
      <c r="C38" s="82">
        <f t="shared" si="1"/>
        <v>2.5</v>
      </c>
      <c r="D38" s="83">
        <f t="shared" si="1"/>
        <v>1.60944</v>
      </c>
      <c r="E38" s="63">
        <f>D38/C38*100</f>
        <v>64.377600000000001</v>
      </c>
      <c r="F38" s="84"/>
      <c r="G38" s="65"/>
      <c r="H38" s="65"/>
      <c r="I38" s="65"/>
      <c r="J38" s="65"/>
      <c r="K38" s="63"/>
      <c r="L38" s="26"/>
      <c r="M38" s="21"/>
      <c r="N38" s="65"/>
      <c r="O38" s="21"/>
      <c r="P38" s="21"/>
      <c r="Q38" s="22"/>
      <c r="R38" s="65">
        <v>2.5</v>
      </c>
      <c r="S38" s="65">
        <f>1609.44/1000</f>
        <v>1.60944</v>
      </c>
      <c r="T38" s="65"/>
      <c r="U38" s="65"/>
      <c r="V38" s="65"/>
      <c r="W38" s="63"/>
      <c r="X38" s="26"/>
      <c r="Y38" s="21"/>
      <c r="Z38" s="21"/>
      <c r="AA38" s="21"/>
      <c r="AB38" s="21"/>
      <c r="AC38" s="22"/>
      <c r="AD38" s="419"/>
    </row>
    <row r="39" spans="1:30" s="419" customFormat="1" ht="87" customHeight="1">
      <c r="A39" s="418" t="s">
        <v>49</v>
      </c>
      <c r="B39" s="93" t="s">
        <v>144</v>
      </c>
      <c r="C39" s="82">
        <f t="shared" si="1"/>
        <v>1.8435599999999996</v>
      </c>
      <c r="D39" s="83">
        <f t="shared" si="1"/>
        <v>1.8435599999999999</v>
      </c>
      <c r="E39" s="63">
        <f t="shared" si="0"/>
        <v>100.00000000000003</v>
      </c>
      <c r="F39" s="84">
        <v>0.20483999999999999</v>
      </c>
      <c r="G39" s="65">
        <f>204.84/1000</f>
        <v>0.20483999999999999</v>
      </c>
      <c r="H39" s="65">
        <v>0.20483999999999999</v>
      </c>
      <c r="I39" s="65">
        <f>204.84/1000</f>
        <v>0.20483999999999999</v>
      </c>
      <c r="J39" s="65">
        <v>0.20483999999999999</v>
      </c>
      <c r="K39" s="63">
        <f>204.84/1000</f>
        <v>0.20483999999999999</v>
      </c>
      <c r="L39" s="64">
        <v>0.20483999999999999</v>
      </c>
      <c r="M39" s="65">
        <f>204.84/1000</f>
        <v>0.20483999999999999</v>
      </c>
      <c r="N39" s="65">
        <v>0.20483999999999999</v>
      </c>
      <c r="O39" s="65">
        <f>204.84/1000</f>
        <v>0.20483999999999999</v>
      </c>
      <c r="P39" s="65">
        <v>0.20483999999999999</v>
      </c>
      <c r="Q39" s="63">
        <f>204.84/1000</f>
        <v>0.20483999999999999</v>
      </c>
      <c r="R39" s="65">
        <v>0.20483999999999999</v>
      </c>
      <c r="S39" s="65"/>
      <c r="T39" s="65">
        <v>0.20483999999999999</v>
      </c>
      <c r="U39" s="65">
        <f>(204.84+204.84)/1000</f>
        <v>0.40967999999999999</v>
      </c>
      <c r="V39" s="65">
        <v>0.20483999999999999</v>
      </c>
      <c r="W39" s="63">
        <f>204.84/1000</f>
        <v>0.20483999999999999</v>
      </c>
      <c r="X39" s="64"/>
      <c r="Y39" s="65"/>
      <c r="Z39" s="65"/>
      <c r="AA39" s="65"/>
      <c r="AB39" s="65"/>
      <c r="AC39" s="63"/>
    </row>
    <row r="40" spans="1:30" s="419" customFormat="1" ht="82.5" customHeight="1">
      <c r="A40" s="418" t="s">
        <v>50</v>
      </c>
      <c r="B40" s="93" t="s">
        <v>145</v>
      </c>
      <c r="C40" s="82">
        <f t="shared" si="1"/>
        <v>3.7439999999999998</v>
      </c>
      <c r="D40" s="83">
        <f t="shared" si="1"/>
        <v>3.0949999999999998</v>
      </c>
      <c r="E40" s="63">
        <f t="shared" si="0"/>
        <v>82.665598290598282</v>
      </c>
      <c r="F40" s="84">
        <v>0.41599999999999998</v>
      </c>
      <c r="G40" s="65">
        <f>385/1000</f>
        <v>0.38500000000000001</v>
      </c>
      <c r="H40" s="65">
        <v>0.41599999999999998</v>
      </c>
      <c r="I40" s="65"/>
      <c r="J40" s="65">
        <v>0.41599999999999998</v>
      </c>
      <c r="K40" s="63">
        <f>385/1000</f>
        <v>0.38500000000000001</v>
      </c>
      <c r="L40" s="64">
        <v>0.41599999999999998</v>
      </c>
      <c r="M40" s="65">
        <v>0.39</v>
      </c>
      <c r="N40" s="65">
        <v>0.41599999999999998</v>
      </c>
      <c r="O40" s="65">
        <v>0.78</v>
      </c>
      <c r="P40" s="65">
        <v>0.41599999999999998</v>
      </c>
      <c r="Q40" s="63">
        <f>385/1000</f>
        <v>0.38500000000000001</v>
      </c>
      <c r="R40" s="65">
        <v>0.41599999999999998</v>
      </c>
      <c r="S40" s="65">
        <f>385/1000</f>
        <v>0.38500000000000001</v>
      </c>
      <c r="T40" s="65">
        <v>0.41599999999999998</v>
      </c>
      <c r="U40" s="65">
        <f>385/1000</f>
        <v>0.38500000000000001</v>
      </c>
      <c r="V40" s="65">
        <v>0.41599999999999998</v>
      </c>
      <c r="W40" s="63"/>
      <c r="X40" s="64"/>
      <c r="Y40" s="65"/>
      <c r="Z40" s="65"/>
      <c r="AA40" s="65"/>
      <c r="AB40" s="65"/>
      <c r="AC40" s="63"/>
    </row>
    <row r="41" spans="1:30" s="419" customFormat="1" ht="37.5" customHeight="1">
      <c r="A41" s="418" t="s">
        <v>51</v>
      </c>
      <c r="B41" s="93" t="s">
        <v>180</v>
      </c>
      <c r="C41" s="82">
        <f t="shared" si="1"/>
        <v>2.9970000000000003</v>
      </c>
      <c r="D41" s="83">
        <f t="shared" si="1"/>
        <v>2.6999999999999997</v>
      </c>
      <c r="E41" s="63">
        <f t="shared" si="0"/>
        <v>90.090090090090072</v>
      </c>
      <c r="F41" s="84">
        <v>0.33300000000000002</v>
      </c>
      <c r="G41" s="65">
        <f>300/1000</f>
        <v>0.3</v>
      </c>
      <c r="H41" s="65">
        <v>0.33300000000000002</v>
      </c>
      <c r="I41" s="65">
        <f>300/1000</f>
        <v>0.3</v>
      </c>
      <c r="J41" s="65">
        <v>0.33300000000000002</v>
      </c>
      <c r="K41" s="63">
        <f>300/1000</f>
        <v>0.3</v>
      </c>
      <c r="L41" s="64">
        <v>0.33300000000000002</v>
      </c>
      <c r="M41" s="65">
        <v>0.3</v>
      </c>
      <c r="N41" s="65">
        <v>0.33300000000000002</v>
      </c>
      <c r="O41" s="65">
        <v>0.3</v>
      </c>
      <c r="P41" s="65">
        <v>0.33300000000000002</v>
      </c>
      <c r="Q41" s="63">
        <v>0.3</v>
      </c>
      <c r="R41" s="65">
        <v>0.33300000000000002</v>
      </c>
      <c r="S41" s="65">
        <f>300/1000</f>
        <v>0.3</v>
      </c>
      <c r="T41" s="65">
        <v>0.33300000000000002</v>
      </c>
      <c r="U41" s="65">
        <f>300/1000</f>
        <v>0.3</v>
      </c>
      <c r="V41" s="65">
        <v>0.33300000000000002</v>
      </c>
      <c r="W41" s="63">
        <f>300/1000</f>
        <v>0.3</v>
      </c>
      <c r="X41" s="64"/>
      <c r="Y41" s="65"/>
      <c r="Z41" s="65"/>
      <c r="AA41" s="65"/>
      <c r="AB41" s="65"/>
      <c r="AC41" s="63"/>
    </row>
    <row r="42" spans="1:30" s="419" customFormat="1" ht="37.5" customHeight="1">
      <c r="A42" s="418" t="s">
        <v>52</v>
      </c>
      <c r="B42" s="118" t="s">
        <v>184</v>
      </c>
      <c r="C42" s="82">
        <f t="shared" si="1"/>
        <v>5</v>
      </c>
      <c r="D42" s="83">
        <f t="shared" si="1"/>
        <v>0</v>
      </c>
      <c r="E42" s="63">
        <f t="shared" si="0"/>
        <v>0</v>
      </c>
      <c r="F42" s="84">
        <v>0</v>
      </c>
      <c r="G42" s="65"/>
      <c r="H42" s="65">
        <v>0</v>
      </c>
      <c r="I42" s="65"/>
      <c r="J42" s="65">
        <v>0</v>
      </c>
      <c r="K42" s="63"/>
      <c r="L42" s="64">
        <v>0</v>
      </c>
      <c r="M42" s="65"/>
      <c r="N42" s="65">
        <v>0</v>
      </c>
      <c r="O42" s="65"/>
      <c r="P42" s="65">
        <v>0</v>
      </c>
      <c r="Q42" s="63"/>
      <c r="R42" s="65">
        <v>0</v>
      </c>
      <c r="S42" s="65"/>
      <c r="T42" s="65">
        <v>0</v>
      </c>
      <c r="U42" s="65"/>
      <c r="V42" s="65">
        <v>5</v>
      </c>
      <c r="W42" s="63"/>
      <c r="X42" s="64"/>
      <c r="Y42" s="65"/>
      <c r="Z42" s="65"/>
      <c r="AA42" s="65"/>
      <c r="AB42" s="65"/>
      <c r="AC42" s="63"/>
    </row>
    <row r="43" spans="1:30" s="419" customFormat="1" ht="42" customHeight="1">
      <c r="A43" s="418" t="s">
        <v>53</v>
      </c>
      <c r="B43" s="94" t="s">
        <v>354</v>
      </c>
      <c r="C43" s="82">
        <f t="shared" si="1"/>
        <v>0.7</v>
      </c>
      <c r="D43" s="83">
        <f t="shared" si="1"/>
        <v>0</v>
      </c>
      <c r="E43" s="63">
        <f t="shared" si="0"/>
        <v>0</v>
      </c>
      <c r="F43" s="84"/>
      <c r="G43" s="65"/>
      <c r="H43" s="65"/>
      <c r="I43" s="65"/>
      <c r="J43" s="65"/>
      <c r="K43" s="63"/>
      <c r="L43" s="64"/>
      <c r="M43" s="65"/>
      <c r="N43" s="65"/>
      <c r="O43" s="65"/>
      <c r="P43" s="65"/>
      <c r="Q43" s="63"/>
      <c r="R43" s="65"/>
      <c r="S43" s="65"/>
      <c r="T43" s="65">
        <v>0.7</v>
      </c>
      <c r="U43" s="65"/>
      <c r="V43" s="65"/>
      <c r="W43" s="63"/>
      <c r="X43" s="64"/>
      <c r="Y43" s="65"/>
      <c r="Z43" s="65"/>
      <c r="AA43" s="65"/>
      <c r="AB43" s="65"/>
      <c r="AC43" s="63"/>
    </row>
    <row r="44" spans="1:30" ht="31.5" customHeight="1">
      <c r="A44" s="19" t="s">
        <v>412</v>
      </c>
      <c r="B44" s="88" t="s">
        <v>134</v>
      </c>
      <c r="C44" s="82">
        <f t="shared" si="1"/>
        <v>3</v>
      </c>
      <c r="D44" s="83">
        <f t="shared" si="1"/>
        <v>2.8879999999999999</v>
      </c>
      <c r="E44" s="63">
        <f>D44/C44*100</f>
        <v>96.266666666666666</v>
      </c>
      <c r="F44" s="84"/>
      <c r="G44" s="65"/>
      <c r="H44" s="65"/>
      <c r="I44" s="65"/>
      <c r="J44" s="65"/>
      <c r="K44" s="63"/>
      <c r="L44" s="26"/>
      <c r="M44" s="21"/>
      <c r="N44" s="65"/>
      <c r="O44" s="21"/>
      <c r="P44" s="21"/>
      <c r="Q44" s="22"/>
      <c r="R44" s="65"/>
      <c r="S44" s="65"/>
      <c r="T44" s="65">
        <v>3</v>
      </c>
      <c r="U44" s="65"/>
      <c r="V44" s="65"/>
      <c r="W44" s="63">
        <f>2888/1000</f>
        <v>2.8879999999999999</v>
      </c>
      <c r="X44" s="26"/>
      <c r="Y44" s="21"/>
      <c r="Z44" s="21"/>
      <c r="AA44" s="21"/>
      <c r="AB44" s="21"/>
      <c r="AC44" s="22"/>
      <c r="AD44" s="419"/>
    </row>
    <row r="45" spans="1:30" ht="23.25" customHeight="1">
      <c r="A45" s="19" t="s">
        <v>55</v>
      </c>
      <c r="B45" s="88" t="s">
        <v>169</v>
      </c>
      <c r="C45" s="82">
        <f t="shared" si="1"/>
        <v>0.72899999999999998</v>
      </c>
      <c r="D45" s="83">
        <f t="shared" si="1"/>
        <v>0.72527999999999981</v>
      </c>
      <c r="E45" s="63">
        <f>D45/C45*100</f>
        <v>99.489711934156361</v>
      </c>
      <c r="F45" s="84">
        <v>8.1000000000000003E-2</v>
      </c>
      <c r="G45" s="65"/>
      <c r="H45" s="65">
        <v>8.1000000000000003E-2</v>
      </c>
      <c r="I45" s="65">
        <f>161.76/1000</f>
        <v>0.16175999999999999</v>
      </c>
      <c r="J45" s="65">
        <v>8.1000000000000003E-2</v>
      </c>
      <c r="K45" s="63">
        <f>80.88/1000</f>
        <v>8.0879999999999994E-2</v>
      </c>
      <c r="L45" s="26">
        <v>8.1000000000000003E-2</v>
      </c>
      <c r="M45" s="21">
        <v>0.08</v>
      </c>
      <c r="N45" s="21">
        <v>8.1000000000000003E-2</v>
      </c>
      <c r="O45" s="21">
        <v>0.08</v>
      </c>
      <c r="P45" s="21">
        <v>8.1000000000000003E-2</v>
      </c>
      <c r="Q45" s="22">
        <v>0.08</v>
      </c>
      <c r="R45" s="65">
        <v>8.1000000000000003E-2</v>
      </c>
      <c r="S45" s="65">
        <f>80.88/1000</f>
        <v>8.0879999999999994E-2</v>
      </c>
      <c r="T45" s="65">
        <v>8.1000000000000003E-2</v>
      </c>
      <c r="U45" s="65">
        <f>80.88/1000</f>
        <v>8.0879999999999994E-2</v>
      </c>
      <c r="V45" s="65">
        <v>8.1000000000000003E-2</v>
      </c>
      <c r="W45" s="63">
        <f>80.88/1000</f>
        <v>8.0879999999999994E-2</v>
      </c>
      <c r="X45" s="26"/>
      <c r="Y45" s="21"/>
      <c r="Z45" s="21"/>
      <c r="AA45" s="21"/>
      <c r="AB45" s="21"/>
      <c r="AC45" s="22"/>
      <c r="AD45" s="419"/>
    </row>
    <row r="46" spans="1:30" ht="23.25" customHeight="1">
      <c r="A46" s="19" t="s">
        <v>56</v>
      </c>
      <c r="B46" s="118" t="s">
        <v>185</v>
      </c>
      <c r="C46" s="82">
        <f t="shared" si="1"/>
        <v>3.5</v>
      </c>
      <c r="D46" s="83">
        <f t="shared" si="1"/>
        <v>0</v>
      </c>
      <c r="E46" s="63">
        <f>D46/C46*100</f>
        <v>0</v>
      </c>
      <c r="F46" s="84"/>
      <c r="G46" s="65"/>
      <c r="H46" s="65"/>
      <c r="I46" s="65"/>
      <c r="J46" s="65"/>
      <c r="K46" s="63"/>
      <c r="L46" s="26"/>
      <c r="M46" s="21"/>
      <c r="N46" s="21"/>
      <c r="O46" s="21"/>
      <c r="P46" s="21">
        <v>3.5</v>
      </c>
      <c r="Q46" s="22"/>
      <c r="R46" s="65"/>
      <c r="S46" s="65"/>
      <c r="T46" s="65"/>
      <c r="U46" s="65"/>
      <c r="V46" s="65"/>
      <c r="W46" s="63"/>
      <c r="X46" s="26"/>
      <c r="Y46" s="21"/>
      <c r="Z46" s="21"/>
      <c r="AA46" s="21"/>
      <c r="AB46" s="21"/>
      <c r="AC46" s="22"/>
      <c r="AD46" s="419"/>
    </row>
    <row r="47" spans="1:30" ht="23.25" customHeight="1">
      <c r="A47" s="19" t="s">
        <v>57</v>
      </c>
      <c r="B47" s="118" t="s">
        <v>155</v>
      </c>
      <c r="C47" s="82">
        <f t="shared" si="1"/>
        <v>2.6932</v>
      </c>
      <c r="D47" s="83">
        <f t="shared" si="1"/>
        <v>0</v>
      </c>
      <c r="E47" s="63">
        <f>D47/C47*100</f>
        <v>0</v>
      </c>
      <c r="F47" s="84"/>
      <c r="G47" s="65"/>
      <c r="H47" s="65"/>
      <c r="I47" s="65"/>
      <c r="J47" s="65"/>
      <c r="K47" s="63"/>
      <c r="L47" s="26">
        <v>2.6932</v>
      </c>
      <c r="M47" s="21"/>
      <c r="N47" s="21"/>
      <c r="O47" s="21"/>
      <c r="P47" s="21"/>
      <c r="Q47" s="22"/>
      <c r="R47" s="65"/>
      <c r="S47" s="65"/>
      <c r="T47" s="65"/>
      <c r="U47" s="65"/>
      <c r="V47" s="65"/>
      <c r="W47" s="63"/>
      <c r="X47" s="26"/>
      <c r="Y47" s="21"/>
      <c r="Z47" s="21"/>
      <c r="AA47" s="21"/>
      <c r="AB47" s="21"/>
      <c r="AC47" s="22"/>
      <c r="AD47" s="419"/>
    </row>
    <row r="48" spans="1:30" ht="23.25" customHeight="1">
      <c r="A48" s="19" t="s">
        <v>58</v>
      </c>
      <c r="B48" s="118" t="s">
        <v>355</v>
      </c>
      <c r="C48" s="82">
        <f t="shared" si="1"/>
        <v>0</v>
      </c>
      <c r="D48" s="83">
        <f t="shared" si="1"/>
        <v>0</v>
      </c>
      <c r="E48" s="63" t="e">
        <f>D48/C48*100</f>
        <v>#DIV/0!</v>
      </c>
      <c r="F48" s="84"/>
      <c r="G48" s="65"/>
      <c r="H48" s="65"/>
      <c r="I48" s="65"/>
      <c r="J48" s="65"/>
      <c r="K48" s="63"/>
      <c r="L48" s="26"/>
      <c r="M48" s="21"/>
      <c r="N48" s="21"/>
      <c r="O48" s="21"/>
      <c r="P48" s="21"/>
      <c r="Q48" s="22"/>
      <c r="R48" s="64"/>
      <c r="S48" s="65"/>
      <c r="T48" s="65"/>
      <c r="U48" s="65"/>
      <c r="V48" s="65"/>
      <c r="W48" s="63"/>
      <c r="X48" s="26"/>
      <c r="Y48" s="21"/>
      <c r="Z48" s="21"/>
      <c r="AA48" s="21"/>
      <c r="AB48" s="21"/>
      <c r="AC48" s="22"/>
      <c r="AD48" s="419"/>
    </row>
    <row r="49" spans="1:30" ht="31.5">
      <c r="A49" s="19" t="s">
        <v>59</v>
      </c>
      <c r="B49" s="88" t="s">
        <v>356</v>
      </c>
      <c r="C49" s="82">
        <f t="shared" si="1"/>
        <v>20.249749999999999</v>
      </c>
      <c r="D49" s="83">
        <f t="shared" si="1"/>
        <v>0</v>
      </c>
      <c r="E49" s="63">
        <f t="shared" si="0"/>
        <v>0</v>
      </c>
      <c r="F49" s="84"/>
      <c r="G49" s="65"/>
      <c r="H49" s="65"/>
      <c r="I49" s="65"/>
      <c r="J49" s="65"/>
      <c r="K49" s="63"/>
      <c r="L49" s="26"/>
      <c r="M49" s="21"/>
      <c r="N49" s="21">
        <v>20.249749999999999</v>
      </c>
      <c r="O49" s="21"/>
      <c r="P49" s="21"/>
      <c r="Q49" s="22"/>
      <c r="R49" s="84"/>
      <c r="S49" s="65"/>
      <c r="T49" s="65"/>
      <c r="U49" s="65"/>
      <c r="V49" s="65"/>
      <c r="W49" s="63"/>
      <c r="X49" s="26"/>
      <c r="Y49" s="21"/>
      <c r="Z49" s="21"/>
      <c r="AA49" s="21"/>
      <c r="AB49" s="21"/>
      <c r="AC49" s="22"/>
      <c r="AD49" s="419"/>
    </row>
    <row r="50" spans="1:30" ht="31.5">
      <c r="A50" s="19" t="s">
        <v>60</v>
      </c>
      <c r="B50" s="88" t="s">
        <v>186</v>
      </c>
      <c r="C50" s="82">
        <f t="shared" si="1"/>
        <v>17.815999999999999</v>
      </c>
      <c r="D50" s="83">
        <f t="shared" si="1"/>
        <v>7.8</v>
      </c>
      <c r="E50" s="63">
        <f t="shared" si="0"/>
        <v>43.780871127076786</v>
      </c>
      <c r="F50" s="84"/>
      <c r="G50" s="65"/>
      <c r="H50" s="65"/>
      <c r="I50" s="65"/>
      <c r="J50" s="65">
        <v>17.815999999999999</v>
      </c>
      <c r="K50" s="63"/>
      <c r="L50" s="26"/>
      <c r="M50" s="21"/>
      <c r="N50" s="21"/>
      <c r="O50" s="21"/>
      <c r="P50" s="21"/>
      <c r="Q50" s="22"/>
      <c r="R50" s="84"/>
      <c r="S50" s="65"/>
      <c r="T50" s="65"/>
      <c r="U50" s="65">
        <f>7800/1000</f>
        <v>7.8</v>
      </c>
      <c r="V50" s="65"/>
      <c r="W50" s="63"/>
      <c r="X50" s="26"/>
      <c r="Y50" s="21"/>
      <c r="Z50" s="21"/>
      <c r="AA50" s="21"/>
      <c r="AB50" s="21"/>
      <c r="AC50" s="22"/>
      <c r="AD50" s="419"/>
    </row>
    <row r="51" spans="1:30" ht="18.75">
      <c r="A51" s="19" t="s">
        <v>61</v>
      </c>
      <c r="B51" s="88" t="s">
        <v>357</v>
      </c>
      <c r="C51" s="82">
        <f t="shared" si="1"/>
        <v>1.1534400000000002</v>
      </c>
      <c r="D51" s="83">
        <f t="shared" si="1"/>
        <v>0</v>
      </c>
      <c r="E51" s="63">
        <f t="shared" si="0"/>
        <v>0</v>
      </c>
      <c r="F51" s="84">
        <v>0.12816</v>
      </c>
      <c r="G51" s="65"/>
      <c r="H51" s="65">
        <v>0.12816</v>
      </c>
      <c r="I51" s="65"/>
      <c r="J51" s="65">
        <v>0.12816</v>
      </c>
      <c r="K51" s="63"/>
      <c r="L51" s="26">
        <v>0.12816</v>
      </c>
      <c r="M51" s="21"/>
      <c r="N51" s="21">
        <v>0.12816</v>
      </c>
      <c r="O51" s="21"/>
      <c r="P51" s="21">
        <v>0.12816</v>
      </c>
      <c r="Q51" s="22"/>
      <c r="R51" s="84">
        <v>0.12816</v>
      </c>
      <c r="S51" s="65"/>
      <c r="T51" s="65">
        <v>0.12816</v>
      </c>
      <c r="U51" s="65"/>
      <c r="V51" s="65">
        <v>0.12816</v>
      </c>
      <c r="W51" s="63"/>
      <c r="X51" s="26"/>
      <c r="Y51" s="21"/>
      <c r="Z51" s="21"/>
      <c r="AA51" s="21"/>
      <c r="AB51" s="21"/>
      <c r="AC51" s="22"/>
      <c r="AD51" s="419"/>
    </row>
    <row r="52" spans="1:30" ht="29.25" customHeight="1">
      <c r="A52" s="19" t="s">
        <v>62</v>
      </c>
      <c r="B52" s="95" t="s">
        <v>358</v>
      </c>
      <c r="C52" s="82">
        <f t="shared" si="1"/>
        <v>30</v>
      </c>
      <c r="D52" s="83">
        <f t="shared" si="1"/>
        <v>0</v>
      </c>
      <c r="E52" s="63">
        <f t="shared" si="0"/>
        <v>0</v>
      </c>
      <c r="F52" s="84"/>
      <c r="G52" s="65"/>
      <c r="H52" s="65"/>
      <c r="I52" s="65"/>
      <c r="J52" s="65">
        <v>30</v>
      </c>
      <c r="K52" s="63"/>
      <c r="L52" s="26"/>
      <c r="M52" s="21"/>
      <c r="N52" s="21"/>
      <c r="O52" s="21"/>
      <c r="P52" s="21"/>
      <c r="Q52" s="22"/>
      <c r="R52" s="84"/>
      <c r="S52" s="65"/>
      <c r="T52" s="65"/>
      <c r="U52" s="65"/>
      <c r="V52" s="65"/>
      <c r="W52" s="63"/>
      <c r="X52" s="26"/>
      <c r="Y52" s="21"/>
      <c r="Z52" s="21"/>
      <c r="AA52" s="21"/>
      <c r="AB52" s="21"/>
      <c r="AC52" s="22"/>
      <c r="AD52" s="419"/>
    </row>
    <row r="53" spans="1:30" ht="29.25" customHeight="1">
      <c r="A53" s="19" t="s">
        <v>63</v>
      </c>
      <c r="B53" s="91" t="s">
        <v>359</v>
      </c>
      <c r="C53" s="82">
        <f t="shared" si="1"/>
        <v>38</v>
      </c>
      <c r="D53" s="83">
        <f t="shared" si="1"/>
        <v>16.66329</v>
      </c>
      <c r="E53" s="63">
        <f t="shared" si="0"/>
        <v>43.850763157894733</v>
      </c>
      <c r="F53" s="84"/>
      <c r="G53" s="65"/>
      <c r="H53" s="65"/>
      <c r="I53" s="65"/>
      <c r="J53" s="65">
        <v>38</v>
      </c>
      <c r="K53" s="63"/>
      <c r="L53" s="26"/>
      <c r="M53" s="21"/>
      <c r="N53" s="21"/>
      <c r="O53" s="21">
        <f>16663.29/1000</f>
        <v>16.66329</v>
      </c>
      <c r="P53" s="21"/>
      <c r="Q53" s="22"/>
      <c r="R53" s="84"/>
      <c r="S53" s="65"/>
      <c r="T53" s="65"/>
      <c r="U53" s="65"/>
      <c r="V53" s="65"/>
      <c r="W53" s="63"/>
      <c r="X53" s="26"/>
      <c r="Y53" s="21"/>
      <c r="Z53" s="21"/>
      <c r="AA53" s="21"/>
      <c r="AB53" s="21"/>
      <c r="AC53" s="22"/>
      <c r="AD53" s="419"/>
    </row>
    <row r="54" spans="1:30" ht="29.25" customHeight="1">
      <c r="A54" s="19" t="s">
        <v>64</v>
      </c>
      <c r="B54" s="384" t="s">
        <v>393</v>
      </c>
      <c r="C54" s="82">
        <f t="shared" si="1"/>
        <v>44.750250000000001</v>
      </c>
      <c r="D54" s="83">
        <f t="shared" si="1"/>
        <v>44.750250000000001</v>
      </c>
      <c r="E54" s="63">
        <f t="shared" si="0"/>
        <v>100</v>
      </c>
      <c r="F54" s="84"/>
      <c r="G54" s="65"/>
      <c r="H54" s="65"/>
      <c r="I54" s="65"/>
      <c r="J54" s="65"/>
      <c r="K54" s="63"/>
      <c r="L54" s="26"/>
      <c r="M54" s="21"/>
      <c r="N54" s="21">
        <v>44.750250000000001</v>
      </c>
      <c r="O54" s="21">
        <f>44750.25/1000</f>
        <v>44.750250000000001</v>
      </c>
      <c r="P54" s="21"/>
      <c r="Q54" s="22"/>
      <c r="R54" s="84"/>
      <c r="S54" s="65"/>
      <c r="T54" s="65"/>
      <c r="U54" s="65"/>
      <c r="V54" s="65"/>
      <c r="W54" s="63"/>
      <c r="X54" s="26"/>
      <c r="Y54" s="21"/>
      <c r="Z54" s="21"/>
      <c r="AA54" s="21"/>
      <c r="AB54" s="21"/>
      <c r="AC54" s="22"/>
      <c r="AD54" s="419"/>
    </row>
    <row r="55" spans="1:30" ht="29.25" customHeight="1">
      <c r="A55" s="19" t="s">
        <v>65</v>
      </c>
      <c r="B55" s="420" t="s">
        <v>413</v>
      </c>
      <c r="C55" s="82">
        <f t="shared" ref="C55:C58" si="5">L55+N55+P55+J55+H55+F55+R55+T55+V55+X55+Z55+AB55</f>
        <v>199</v>
      </c>
      <c r="D55" s="83">
        <f t="shared" ref="D55:D58" si="6">M55+O55+Q55+K55+I55+G55+S55+U55+W55+Y55+AA55+AC55</f>
        <v>150.91972000000001</v>
      </c>
      <c r="E55" s="63">
        <f t="shared" ref="E55:E58" si="7">D55/C55*100</f>
        <v>75.839055276381913</v>
      </c>
      <c r="F55" s="84"/>
      <c r="G55" s="65"/>
      <c r="H55" s="65"/>
      <c r="I55" s="65"/>
      <c r="J55" s="65"/>
      <c r="K55" s="63"/>
      <c r="L55" s="26"/>
      <c r="M55" s="21"/>
      <c r="N55" s="21"/>
      <c r="O55" s="21"/>
      <c r="P55" s="21"/>
      <c r="Q55" s="22"/>
      <c r="R55" s="84"/>
      <c r="S55" s="65"/>
      <c r="T55" s="65">
        <v>199</v>
      </c>
      <c r="U55" s="65"/>
      <c r="V55" s="65"/>
      <c r="W55" s="63">
        <f>150919.72/1000</f>
        <v>150.91972000000001</v>
      </c>
      <c r="X55" s="26"/>
      <c r="Y55" s="21"/>
      <c r="Z55" s="21"/>
      <c r="AA55" s="21"/>
      <c r="AB55" s="21"/>
      <c r="AC55" s="22"/>
      <c r="AD55" s="419"/>
    </row>
    <row r="56" spans="1:30" ht="29.25" customHeight="1">
      <c r="A56" s="19" t="s">
        <v>66</v>
      </c>
      <c r="B56" s="420" t="s">
        <v>414</v>
      </c>
      <c r="C56" s="82">
        <f t="shared" si="5"/>
        <v>35</v>
      </c>
      <c r="D56" s="83">
        <f t="shared" si="6"/>
        <v>0</v>
      </c>
      <c r="E56" s="63">
        <f t="shared" si="7"/>
        <v>0</v>
      </c>
      <c r="F56" s="84"/>
      <c r="G56" s="65"/>
      <c r="H56" s="65"/>
      <c r="I56" s="65"/>
      <c r="J56" s="65"/>
      <c r="K56" s="63"/>
      <c r="L56" s="26"/>
      <c r="M56" s="21"/>
      <c r="N56" s="21"/>
      <c r="O56" s="21"/>
      <c r="P56" s="21"/>
      <c r="Q56" s="22"/>
      <c r="R56" s="84"/>
      <c r="S56" s="65"/>
      <c r="T56" s="65">
        <v>35</v>
      </c>
      <c r="U56" s="65"/>
      <c r="V56" s="65"/>
      <c r="W56" s="63"/>
      <c r="X56" s="26"/>
      <c r="Y56" s="21"/>
      <c r="Z56" s="21"/>
      <c r="AA56" s="21"/>
      <c r="AB56" s="21"/>
      <c r="AC56" s="22"/>
      <c r="AD56" s="419"/>
    </row>
    <row r="57" spans="1:30" ht="29.25" customHeight="1">
      <c r="A57" s="19" t="s">
        <v>67</v>
      </c>
      <c r="B57" s="420" t="s">
        <v>415</v>
      </c>
      <c r="C57" s="82">
        <f t="shared" si="5"/>
        <v>30</v>
      </c>
      <c r="D57" s="83">
        <f t="shared" si="6"/>
        <v>0</v>
      </c>
      <c r="E57" s="63">
        <f t="shared" si="7"/>
        <v>0</v>
      </c>
      <c r="F57" s="84"/>
      <c r="G57" s="65"/>
      <c r="H57" s="65"/>
      <c r="I57" s="65"/>
      <c r="J57" s="65"/>
      <c r="K57" s="63"/>
      <c r="L57" s="26"/>
      <c r="M57" s="21"/>
      <c r="N57" s="21"/>
      <c r="O57" s="21"/>
      <c r="P57" s="21"/>
      <c r="Q57" s="22"/>
      <c r="R57" s="84"/>
      <c r="S57" s="65"/>
      <c r="T57" s="65">
        <v>30</v>
      </c>
      <c r="U57" s="65"/>
      <c r="V57" s="65"/>
      <c r="W57" s="63"/>
      <c r="X57" s="26"/>
      <c r="Y57" s="21"/>
      <c r="Z57" s="21"/>
      <c r="AA57" s="21"/>
      <c r="AB57" s="21"/>
      <c r="AC57" s="22"/>
      <c r="AD57" s="419"/>
    </row>
    <row r="58" spans="1:30" ht="29.25" customHeight="1">
      <c r="A58" s="19" t="s">
        <v>68</v>
      </c>
      <c r="B58" s="421" t="s">
        <v>416</v>
      </c>
      <c r="C58" s="82">
        <f t="shared" si="5"/>
        <v>0.30680000000000002</v>
      </c>
      <c r="D58" s="83">
        <f t="shared" si="6"/>
        <v>0.30680000000000002</v>
      </c>
      <c r="E58" s="63">
        <f t="shared" si="7"/>
        <v>100</v>
      </c>
      <c r="F58" s="84"/>
      <c r="G58" s="65"/>
      <c r="H58" s="65"/>
      <c r="I58" s="65"/>
      <c r="J58" s="65"/>
      <c r="K58" s="63"/>
      <c r="L58" s="26">
        <v>0.30680000000000002</v>
      </c>
      <c r="M58" s="21"/>
      <c r="N58" s="21"/>
      <c r="O58" s="21"/>
      <c r="P58" s="21"/>
      <c r="Q58" s="22"/>
      <c r="R58" s="84"/>
      <c r="S58" s="65"/>
      <c r="T58" s="65"/>
      <c r="U58" s="65">
        <f>306.8/1000</f>
        <v>0.30680000000000002</v>
      </c>
      <c r="V58" s="65"/>
      <c r="W58" s="63"/>
      <c r="X58" s="26"/>
      <c r="Y58" s="21"/>
      <c r="Z58" s="21"/>
      <c r="AA58" s="21"/>
      <c r="AB58" s="21"/>
      <c r="AC58" s="22"/>
      <c r="AD58" s="419"/>
    </row>
    <row r="59" spans="1:30" ht="33.75" customHeight="1">
      <c r="A59" s="24" t="s">
        <v>90</v>
      </c>
      <c r="B59" s="80" t="s">
        <v>91</v>
      </c>
      <c r="C59" s="25">
        <f t="shared" si="1"/>
        <v>9.8800000000000008</v>
      </c>
      <c r="D59" s="15">
        <f t="shared" si="1"/>
        <v>3.4581900000000001</v>
      </c>
      <c r="E59" s="18">
        <f t="shared" si="0"/>
        <v>35.001923076923077</v>
      </c>
      <c r="F59" s="16"/>
      <c r="G59" s="17"/>
      <c r="H59" s="17"/>
      <c r="I59" s="17"/>
      <c r="J59" s="17">
        <v>2.44</v>
      </c>
      <c r="K59" s="18"/>
      <c r="L59" s="59"/>
      <c r="M59" s="17"/>
      <c r="N59" s="17">
        <v>2.44</v>
      </c>
      <c r="O59" s="17"/>
      <c r="P59" s="17"/>
      <c r="Q59" s="18">
        <f>2180.19/1000</f>
        <v>2.1801900000000001</v>
      </c>
      <c r="R59" s="16">
        <v>2.44</v>
      </c>
      <c r="S59" s="17"/>
      <c r="T59" s="17"/>
      <c r="U59" s="17"/>
      <c r="V59" s="17">
        <v>2.56</v>
      </c>
      <c r="W59" s="18">
        <f>1278/1000</f>
        <v>1.278</v>
      </c>
      <c r="X59" s="59"/>
      <c r="Y59" s="17"/>
      <c r="Z59" s="17"/>
      <c r="AA59" s="17"/>
      <c r="AB59" s="17"/>
      <c r="AC59" s="18"/>
      <c r="AD59" s="419"/>
    </row>
    <row r="60" spans="1:30" ht="37.5" customHeight="1">
      <c r="A60" s="24" t="s">
        <v>92</v>
      </c>
      <c r="B60" s="80" t="s">
        <v>93</v>
      </c>
      <c r="C60" s="25">
        <f t="shared" si="1"/>
        <v>162.08800000000002</v>
      </c>
      <c r="D60" s="15">
        <f t="shared" si="1"/>
        <v>158.19922000000003</v>
      </c>
      <c r="E60" s="18">
        <f t="shared" si="0"/>
        <v>97.60082177582548</v>
      </c>
      <c r="F60" s="16">
        <f t="shared" ref="F60:AC60" si="8">SUM(F61:F64)</f>
        <v>42.768999999999998</v>
      </c>
      <c r="G60" s="59">
        <f t="shared" si="8"/>
        <v>0.82408000000000003</v>
      </c>
      <c r="H60" s="59">
        <f t="shared" si="8"/>
        <v>40.79</v>
      </c>
      <c r="I60" s="59">
        <f t="shared" si="8"/>
        <v>27.492190000000001</v>
      </c>
      <c r="J60" s="59">
        <f t="shared" si="8"/>
        <v>42.292000000000002</v>
      </c>
      <c r="K60" s="66">
        <f t="shared" si="8"/>
        <v>26.241980000000002</v>
      </c>
      <c r="L60" s="59">
        <f t="shared" si="8"/>
        <v>9.8329999999999984</v>
      </c>
      <c r="M60" s="17">
        <f t="shared" si="8"/>
        <v>32.095700000000001</v>
      </c>
      <c r="N60" s="17">
        <f t="shared" si="8"/>
        <v>5.4710000000000001</v>
      </c>
      <c r="O60" s="17">
        <f t="shared" si="8"/>
        <v>26.950420000000001</v>
      </c>
      <c r="P60" s="17">
        <f t="shared" si="8"/>
        <v>5.2510000000000003</v>
      </c>
      <c r="Q60" s="18">
        <f t="shared" si="8"/>
        <v>19.808190000000003</v>
      </c>
      <c r="R60" s="16">
        <f t="shared" si="8"/>
        <v>5.2510000000000003</v>
      </c>
      <c r="S60" s="59">
        <f t="shared" si="8"/>
        <v>9.573640000000001</v>
      </c>
      <c r="T60" s="59">
        <f t="shared" si="8"/>
        <v>5.2510000000000003</v>
      </c>
      <c r="U60" s="59">
        <f t="shared" si="8"/>
        <v>8.8593000000000011</v>
      </c>
      <c r="V60" s="59">
        <f t="shared" si="8"/>
        <v>5.18</v>
      </c>
      <c r="W60" s="66">
        <f t="shared" si="8"/>
        <v>6.35372</v>
      </c>
      <c r="X60" s="59">
        <f t="shared" si="8"/>
        <v>0</v>
      </c>
      <c r="Y60" s="17">
        <f t="shared" si="8"/>
        <v>0</v>
      </c>
      <c r="Z60" s="17">
        <f t="shared" si="8"/>
        <v>0</v>
      </c>
      <c r="AA60" s="17">
        <f t="shared" si="8"/>
        <v>0</v>
      </c>
      <c r="AB60" s="17">
        <f t="shared" si="8"/>
        <v>0</v>
      </c>
      <c r="AC60" s="18">
        <f t="shared" si="8"/>
        <v>0</v>
      </c>
    </row>
    <row r="61" spans="1:30" ht="22.5" customHeight="1">
      <c r="A61" s="19" t="s">
        <v>94</v>
      </c>
      <c r="B61" s="96" t="s">
        <v>95</v>
      </c>
      <c r="C61" s="82">
        <f t="shared" si="1"/>
        <v>0</v>
      </c>
      <c r="D61" s="83">
        <f t="shared" si="1"/>
        <v>0</v>
      </c>
      <c r="E61" s="63" t="e">
        <f t="shared" si="0"/>
        <v>#DIV/0!</v>
      </c>
      <c r="F61" s="84"/>
      <c r="G61" s="65"/>
      <c r="H61" s="65"/>
      <c r="I61" s="65"/>
      <c r="J61" s="65"/>
      <c r="K61" s="63"/>
      <c r="L61" s="26"/>
      <c r="M61" s="21"/>
      <c r="N61" s="21"/>
      <c r="O61" s="21"/>
      <c r="P61" s="21"/>
      <c r="Q61" s="22"/>
      <c r="R61" s="84"/>
      <c r="S61" s="65"/>
      <c r="T61" s="65"/>
      <c r="U61" s="65"/>
      <c r="V61" s="65"/>
      <c r="W61" s="63"/>
      <c r="X61" s="26"/>
      <c r="Y61" s="21"/>
      <c r="Z61" s="21"/>
      <c r="AA61" s="21"/>
      <c r="AB61" s="21"/>
      <c r="AC61" s="22"/>
    </row>
    <row r="62" spans="1:30" ht="23.25" customHeight="1">
      <c r="A62" s="19" t="s">
        <v>96</v>
      </c>
      <c r="B62" s="96" t="s">
        <v>97</v>
      </c>
      <c r="C62" s="82">
        <f t="shared" si="1"/>
        <v>8.9310000000000009</v>
      </c>
      <c r="D62" s="83">
        <f t="shared" si="1"/>
        <v>5.5783799999999992</v>
      </c>
      <c r="E62" s="63">
        <f t="shared" si="0"/>
        <v>62.460866644272741</v>
      </c>
      <c r="F62" s="84">
        <v>1.091</v>
      </c>
      <c r="G62" s="65">
        <f>824.08/1000</f>
        <v>0.82408000000000003</v>
      </c>
      <c r="H62" s="65">
        <v>1.091</v>
      </c>
      <c r="I62" s="65">
        <f>693.33/1000</f>
        <v>0.69333</v>
      </c>
      <c r="J62" s="65">
        <v>1.0900000000000001</v>
      </c>
      <c r="K62" s="63">
        <f>792.39/1000</f>
        <v>0.79239000000000004</v>
      </c>
      <c r="L62" s="26">
        <v>1.0900000000000001</v>
      </c>
      <c r="M62" s="21">
        <f>495.24/1000</f>
        <v>0.49524000000000001</v>
      </c>
      <c r="N62" s="21">
        <v>1.0900000000000001</v>
      </c>
      <c r="O62" s="21">
        <f>495.24/1000</f>
        <v>0.49524000000000001</v>
      </c>
      <c r="P62" s="21">
        <v>0.87</v>
      </c>
      <c r="Q62" s="22">
        <f>594.29/1000</f>
        <v>0.59428999999999998</v>
      </c>
      <c r="R62" s="84">
        <v>0.87</v>
      </c>
      <c r="S62" s="65">
        <f>495.24/1000</f>
        <v>0.49524000000000001</v>
      </c>
      <c r="T62" s="65">
        <v>0.87</v>
      </c>
      <c r="U62" s="65">
        <f>495.24/1000</f>
        <v>0.49524000000000001</v>
      </c>
      <c r="V62" s="65">
        <v>0.86899999999999999</v>
      </c>
      <c r="W62" s="63">
        <f>693.33/1000</f>
        <v>0.69333</v>
      </c>
      <c r="X62" s="26"/>
      <c r="Y62" s="21"/>
      <c r="Z62" s="21"/>
      <c r="AA62" s="21"/>
      <c r="AB62" s="21"/>
      <c r="AC62" s="22"/>
      <c r="AD62" s="419"/>
    </row>
    <row r="63" spans="1:30" ht="20.25" customHeight="1">
      <c r="A63" s="19" t="s">
        <v>98</v>
      </c>
      <c r="B63" s="96" t="s">
        <v>99</v>
      </c>
      <c r="C63" s="82">
        <f t="shared" si="1"/>
        <v>140.86799999999999</v>
      </c>
      <c r="D63" s="83">
        <f t="shared" si="1"/>
        <v>140.86111999999997</v>
      </c>
      <c r="E63" s="63">
        <f t="shared" si="0"/>
        <v>99.995115995115981</v>
      </c>
      <c r="F63" s="84">
        <v>41.076999999999998</v>
      </c>
      <c r="G63" s="65"/>
      <c r="H63" s="65">
        <v>39.097999999999999</v>
      </c>
      <c r="I63" s="65">
        <f>26598.62/1000</f>
        <v>26.59862</v>
      </c>
      <c r="J63" s="65">
        <v>32.646000000000001</v>
      </c>
      <c r="K63" s="63">
        <f>25449.59/1000</f>
        <v>25.449590000000001</v>
      </c>
      <c r="L63" s="26">
        <v>8.1419999999999995</v>
      </c>
      <c r="M63" s="21">
        <f>31400.22/1000</f>
        <v>31.400220000000001</v>
      </c>
      <c r="N63" s="21">
        <v>3.9809999999999999</v>
      </c>
      <c r="O63" s="21">
        <f>18613.52/1000</f>
        <v>18.613520000000001</v>
      </c>
      <c r="P63" s="21">
        <v>3.9809999999999999</v>
      </c>
      <c r="Q63" s="22">
        <f>16297.04/1000</f>
        <v>16.297040000000003</v>
      </c>
      <c r="R63" s="84">
        <v>3.9809999999999999</v>
      </c>
      <c r="S63" s="65">
        <f>8878.16/1000</f>
        <v>8.8781599999999994</v>
      </c>
      <c r="T63" s="65">
        <v>3.9809999999999999</v>
      </c>
      <c r="U63" s="65">
        <f>8163.82/1000</f>
        <v>8.1638199999999994</v>
      </c>
      <c r="V63" s="65">
        <v>3.9809999999999999</v>
      </c>
      <c r="W63" s="63">
        <f>5460.15/1000</f>
        <v>5.4601499999999996</v>
      </c>
      <c r="X63" s="26"/>
      <c r="Y63" s="21"/>
      <c r="Z63" s="21"/>
      <c r="AA63" s="21"/>
      <c r="AB63" s="21"/>
      <c r="AC63" s="22"/>
      <c r="AD63" s="419"/>
    </row>
    <row r="64" spans="1:30" ht="22.5" customHeight="1">
      <c r="A64" s="19" t="s">
        <v>100</v>
      </c>
      <c r="B64" s="96" t="s">
        <v>101</v>
      </c>
      <c r="C64" s="82">
        <f t="shared" si="1"/>
        <v>12.289</v>
      </c>
      <c r="D64" s="83">
        <f t="shared" si="1"/>
        <v>11.759720000000003</v>
      </c>
      <c r="E64" s="63">
        <f t="shared" si="0"/>
        <v>95.69305883310281</v>
      </c>
      <c r="F64" s="84">
        <v>0.60099999999999998</v>
      </c>
      <c r="G64" s="65"/>
      <c r="H64" s="65">
        <v>0.60099999999999998</v>
      </c>
      <c r="I64" s="65">
        <f>200.24/1000</f>
        <v>0.20024</v>
      </c>
      <c r="J64" s="65">
        <v>8.5559999999999992</v>
      </c>
      <c r="K64" s="63"/>
      <c r="L64" s="26">
        <v>0.60099999999999998</v>
      </c>
      <c r="M64" s="21">
        <f>200.24/1000</f>
        <v>0.20024</v>
      </c>
      <c r="N64" s="21">
        <v>0.4</v>
      </c>
      <c r="O64" s="21">
        <f>7841.66/1000</f>
        <v>7.8416600000000001</v>
      </c>
      <c r="P64" s="21">
        <v>0.4</v>
      </c>
      <c r="Q64" s="22">
        <f>2916.86/1000</f>
        <v>2.9168600000000002</v>
      </c>
      <c r="R64" s="84">
        <v>0.4</v>
      </c>
      <c r="S64" s="65">
        <f>200.24/1000</f>
        <v>0.20024</v>
      </c>
      <c r="T64" s="65">
        <v>0.4</v>
      </c>
      <c r="U64" s="65">
        <f>200.24/1000</f>
        <v>0.20024</v>
      </c>
      <c r="V64" s="65">
        <v>0.33</v>
      </c>
      <c r="W64" s="63">
        <f>200.24/1000</f>
        <v>0.20024</v>
      </c>
      <c r="X64" s="26"/>
      <c r="Y64" s="21"/>
      <c r="Z64" s="21"/>
      <c r="AA64" s="21"/>
      <c r="AB64" s="21"/>
      <c r="AC64" s="22"/>
      <c r="AD64" s="419"/>
    </row>
    <row r="65" spans="1:30" ht="20.25" customHeight="1">
      <c r="A65" s="24" t="s">
        <v>102</v>
      </c>
      <c r="B65" s="80" t="s">
        <v>103</v>
      </c>
      <c r="C65" s="25">
        <f t="shared" si="1"/>
        <v>20.326000000000001</v>
      </c>
      <c r="D65" s="15">
        <f t="shared" si="1"/>
        <v>2.0340599999999998</v>
      </c>
      <c r="E65" s="18">
        <f t="shared" si="0"/>
        <v>10.007182918429596</v>
      </c>
      <c r="F65" s="16">
        <f t="shared" ref="F65:AC65" si="9">SUM(F66:F70)</f>
        <v>5</v>
      </c>
      <c r="G65" s="59">
        <f t="shared" si="9"/>
        <v>0</v>
      </c>
      <c r="H65" s="59">
        <f t="shared" si="9"/>
        <v>0</v>
      </c>
      <c r="I65" s="59">
        <f t="shared" si="9"/>
        <v>0.45112999999999998</v>
      </c>
      <c r="J65" s="59">
        <f t="shared" si="9"/>
        <v>9.609</v>
      </c>
      <c r="K65" s="66">
        <f t="shared" si="9"/>
        <v>0</v>
      </c>
      <c r="L65" s="59">
        <f t="shared" si="9"/>
        <v>0</v>
      </c>
      <c r="M65" s="17">
        <f t="shared" si="9"/>
        <v>0.93492999999999993</v>
      </c>
      <c r="N65" s="17">
        <f t="shared" si="9"/>
        <v>0</v>
      </c>
      <c r="O65" s="17">
        <f t="shared" si="9"/>
        <v>0</v>
      </c>
      <c r="P65" s="17">
        <f t="shared" si="9"/>
        <v>1.5089999999999999</v>
      </c>
      <c r="Q65" s="18">
        <f t="shared" si="9"/>
        <v>0</v>
      </c>
      <c r="R65" s="16">
        <f t="shared" si="9"/>
        <v>0</v>
      </c>
      <c r="S65" s="59">
        <f t="shared" si="9"/>
        <v>0</v>
      </c>
      <c r="T65" s="59">
        <f t="shared" si="9"/>
        <v>0</v>
      </c>
      <c r="U65" s="59">
        <f t="shared" si="9"/>
        <v>0</v>
      </c>
      <c r="V65" s="59">
        <f t="shared" si="9"/>
        <v>4.2080000000000002</v>
      </c>
      <c r="W65" s="66">
        <f t="shared" si="9"/>
        <v>0.64800000000000002</v>
      </c>
      <c r="X65" s="59">
        <f t="shared" si="9"/>
        <v>0</v>
      </c>
      <c r="Y65" s="17">
        <f t="shared" si="9"/>
        <v>0</v>
      </c>
      <c r="Z65" s="17">
        <f t="shared" si="9"/>
        <v>0</v>
      </c>
      <c r="AA65" s="17">
        <f t="shared" si="9"/>
        <v>0</v>
      </c>
      <c r="AB65" s="17">
        <f t="shared" si="9"/>
        <v>0</v>
      </c>
      <c r="AC65" s="18">
        <f t="shared" si="9"/>
        <v>0</v>
      </c>
    </row>
    <row r="66" spans="1:30" ht="21" customHeight="1">
      <c r="A66" s="19" t="s">
        <v>104</v>
      </c>
      <c r="B66" s="96" t="s">
        <v>160</v>
      </c>
      <c r="C66" s="82">
        <f t="shared" si="1"/>
        <v>4.5259999999999998</v>
      </c>
      <c r="D66" s="83">
        <f t="shared" si="1"/>
        <v>0</v>
      </c>
      <c r="E66" s="63">
        <f>D66/C66*100</f>
        <v>0</v>
      </c>
      <c r="F66" s="84"/>
      <c r="G66" s="65"/>
      <c r="H66" s="65"/>
      <c r="I66" s="65"/>
      <c r="J66" s="65">
        <v>1.5089999999999999</v>
      </c>
      <c r="K66" s="63"/>
      <c r="L66" s="26"/>
      <c r="M66" s="21"/>
      <c r="N66" s="21"/>
      <c r="O66" s="21"/>
      <c r="P66" s="21">
        <v>1.5089999999999999</v>
      </c>
      <c r="Q66" s="22"/>
      <c r="R66" s="84"/>
      <c r="S66" s="65"/>
      <c r="T66" s="65"/>
      <c r="U66" s="65"/>
      <c r="V66" s="65">
        <v>1.508</v>
      </c>
      <c r="W66" s="63"/>
      <c r="X66" s="26"/>
      <c r="Y66" s="21"/>
      <c r="Z66" s="21"/>
      <c r="AA66" s="21"/>
      <c r="AB66" s="21"/>
      <c r="AC66" s="22"/>
      <c r="AD66" s="419"/>
    </row>
    <row r="67" spans="1:30" ht="21" customHeight="1">
      <c r="A67" s="97" t="s">
        <v>105</v>
      </c>
      <c r="B67" s="98" t="s">
        <v>170</v>
      </c>
      <c r="C67" s="82">
        <f t="shared" si="1"/>
        <v>5</v>
      </c>
      <c r="D67" s="83">
        <f t="shared" si="1"/>
        <v>1.3860599999999998</v>
      </c>
      <c r="E67" s="63">
        <f t="shared" si="0"/>
        <v>27.721199999999996</v>
      </c>
      <c r="F67" s="84">
        <v>5</v>
      </c>
      <c r="G67" s="65"/>
      <c r="H67" s="65"/>
      <c r="I67" s="65">
        <f>451.13/1000</f>
        <v>0.45112999999999998</v>
      </c>
      <c r="J67" s="65"/>
      <c r="K67" s="63"/>
      <c r="L67" s="71"/>
      <c r="M67" s="23">
        <f>934.93/1000</f>
        <v>0.93492999999999993</v>
      </c>
      <c r="N67" s="23"/>
      <c r="O67" s="21"/>
      <c r="P67" s="23"/>
      <c r="Q67" s="22"/>
      <c r="R67" s="84"/>
      <c r="S67" s="65"/>
      <c r="T67" s="65"/>
      <c r="U67" s="65"/>
      <c r="V67" s="65"/>
      <c r="W67" s="63"/>
      <c r="X67" s="71"/>
      <c r="Y67" s="23"/>
      <c r="Z67" s="23"/>
      <c r="AA67" s="21"/>
      <c r="AB67" s="23"/>
      <c r="AC67" s="22"/>
      <c r="AD67" s="419"/>
    </row>
    <row r="68" spans="1:30" ht="22.5" customHeight="1">
      <c r="A68" s="97" t="s">
        <v>106</v>
      </c>
      <c r="B68" s="98" t="s">
        <v>171</v>
      </c>
      <c r="C68" s="82">
        <f t="shared" si="1"/>
        <v>0</v>
      </c>
      <c r="D68" s="83">
        <f t="shared" si="1"/>
        <v>0</v>
      </c>
      <c r="E68" s="63" t="e">
        <f t="shared" si="0"/>
        <v>#DIV/0!</v>
      </c>
      <c r="F68" s="84"/>
      <c r="G68" s="65"/>
      <c r="H68" s="65"/>
      <c r="I68" s="65"/>
      <c r="J68" s="65"/>
      <c r="K68" s="63"/>
      <c r="L68" s="71"/>
      <c r="M68" s="23"/>
      <c r="N68" s="23"/>
      <c r="O68" s="21"/>
      <c r="P68" s="23"/>
      <c r="Q68" s="22"/>
      <c r="R68" s="84"/>
      <c r="S68" s="65"/>
      <c r="T68" s="65"/>
      <c r="U68" s="65"/>
      <c r="V68" s="65"/>
      <c r="W68" s="63"/>
      <c r="X68" s="71"/>
      <c r="Y68" s="23"/>
      <c r="Z68" s="23"/>
      <c r="AA68" s="21"/>
      <c r="AB68" s="23"/>
      <c r="AC68" s="22"/>
      <c r="AD68" s="419"/>
    </row>
    <row r="69" spans="1:30" ht="22.5" customHeight="1">
      <c r="A69" s="97" t="s">
        <v>116</v>
      </c>
      <c r="B69" s="98" t="s">
        <v>189</v>
      </c>
      <c r="C69" s="82">
        <f t="shared" si="1"/>
        <v>0</v>
      </c>
      <c r="D69" s="83">
        <f t="shared" si="1"/>
        <v>0</v>
      </c>
      <c r="E69" s="63" t="e">
        <f t="shared" si="0"/>
        <v>#DIV/0!</v>
      </c>
      <c r="F69" s="120"/>
      <c r="G69" s="121"/>
      <c r="H69" s="121"/>
      <c r="I69" s="65"/>
      <c r="J69" s="121"/>
      <c r="K69" s="63"/>
      <c r="L69" s="71"/>
      <c r="M69" s="23"/>
      <c r="N69" s="23"/>
      <c r="O69" s="21"/>
      <c r="P69" s="23"/>
      <c r="Q69" s="22"/>
      <c r="R69" s="120"/>
      <c r="S69" s="121"/>
      <c r="T69" s="121"/>
      <c r="U69" s="65"/>
      <c r="V69" s="121"/>
      <c r="W69" s="63"/>
      <c r="X69" s="71"/>
      <c r="Y69" s="23"/>
      <c r="Z69" s="23"/>
      <c r="AA69" s="21"/>
      <c r="AB69" s="23"/>
      <c r="AC69" s="22"/>
      <c r="AD69" s="419"/>
    </row>
    <row r="70" spans="1:30" ht="27" customHeight="1" thickBot="1">
      <c r="A70" s="97" t="s">
        <v>190</v>
      </c>
      <c r="B70" s="98" t="s">
        <v>138</v>
      </c>
      <c r="C70" s="82">
        <f t="shared" si="1"/>
        <v>10.8</v>
      </c>
      <c r="D70" s="83">
        <f t="shared" si="1"/>
        <v>0.64800000000000002</v>
      </c>
      <c r="E70" s="73">
        <f t="shared" si="0"/>
        <v>6</v>
      </c>
      <c r="F70" s="99"/>
      <c r="G70" s="100"/>
      <c r="H70" s="100"/>
      <c r="I70" s="65"/>
      <c r="J70" s="100">
        <v>8.1</v>
      </c>
      <c r="K70" s="63"/>
      <c r="L70" s="71"/>
      <c r="M70" s="23"/>
      <c r="N70" s="23"/>
      <c r="O70" s="21"/>
      <c r="P70" s="23"/>
      <c r="Q70" s="22"/>
      <c r="R70" s="99"/>
      <c r="S70" s="100"/>
      <c r="T70" s="100"/>
      <c r="U70" s="65"/>
      <c r="V70" s="100">
        <v>2.7</v>
      </c>
      <c r="W70" s="63">
        <f>648/1000</f>
        <v>0.64800000000000002</v>
      </c>
      <c r="X70" s="71"/>
      <c r="Y70" s="23"/>
      <c r="Z70" s="23"/>
      <c r="AA70" s="21"/>
      <c r="AB70" s="23"/>
      <c r="AC70" s="22"/>
      <c r="AD70" s="419"/>
    </row>
    <row r="71" spans="1:30" ht="24.75" customHeight="1" thickBot="1">
      <c r="A71" s="517" t="s">
        <v>107</v>
      </c>
      <c r="B71" s="518"/>
      <c r="C71" s="25">
        <f>L71+N71+P71+J71+H71+F71+R71+T71+V71+X71+Z71+AB71</f>
        <v>3228.3839999999996</v>
      </c>
      <c r="D71" s="15">
        <f t="shared" ref="D71" si="10">M71+O71+Q71+K71+I71+G71+S71+U71+W71+Y71+AA71+AC71</f>
        <v>2557.8320400000002</v>
      </c>
      <c r="E71" s="32">
        <f t="shared" si="0"/>
        <v>79.229485711736913</v>
      </c>
      <c r="F71" s="29">
        <f t="shared" ref="F71:AC71" si="11">F8+F9+F10+F32+F33+F34+F59+F60+F65</f>
        <v>344.45600000000002</v>
      </c>
      <c r="G71" s="31">
        <f t="shared" si="11"/>
        <v>251.06670000000003</v>
      </c>
      <c r="H71" s="31">
        <f t="shared" si="11"/>
        <v>349.65200000000004</v>
      </c>
      <c r="I71" s="31">
        <f t="shared" si="11"/>
        <v>287.24745999999999</v>
      </c>
      <c r="J71" s="31">
        <f t="shared" si="11"/>
        <v>448.62200000000001</v>
      </c>
      <c r="K71" s="46">
        <f t="shared" si="11"/>
        <v>316.58861000000002</v>
      </c>
      <c r="L71" s="31">
        <f t="shared" si="11"/>
        <v>278.31700000000001</v>
      </c>
      <c r="M71" s="30">
        <f t="shared" si="11"/>
        <v>228.62609999999998</v>
      </c>
      <c r="N71" s="30">
        <f t="shared" si="11"/>
        <v>398.01300000000003</v>
      </c>
      <c r="O71" s="30">
        <f t="shared" si="11"/>
        <v>347.25358</v>
      </c>
      <c r="P71" s="30">
        <f t="shared" si="11"/>
        <v>336.87699999999995</v>
      </c>
      <c r="Q71" s="32">
        <f t="shared" si="11"/>
        <v>289.51801</v>
      </c>
      <c r="R71" s="29">
        <f t="shared" si="11"/>
        <v>263.78699999999998</v>
      </c>
      <c r="S71" s="31">
        <f t="shared" si="11"/>
        <v>220.21409000000006</v>
      </c>
      <c r="T71" s="31">
        <f t="shared" si="11"/>
        <v>545.90699999999993</v>
      </c>
      <c r="U71" s="31">
        <f t="shared" si="11"/>
        <v>163.81091999999998</v>
      </c>
      <c r="V71" s="31">
        <f t="shared" si="11"/>
        <v>262.75300000000004</v>
      </c>
      <c r="W71" s="46">
        <f t="shared" si="11"/>
        <v>453.50657000000007</v>
      </c>
      <c r="X71" s="101">
        <f t="shared" si="11"/>
        <v>0</v>
      </c>
      <c r="Y71" s="30">
        <f t="shared" si="11"/>
        <v>0</v>
      </c>
      <c r="Z71" s="30">
        <f t="shared" si="11"/>
        <v>0</v>
      </c>
      <c r="AA71" s="30">
        <f t="shared" si="11"/>
        <v>0</v>
      </c>
      <c r="AB71" s="30">
        <f t="shared" si="11"/>
        <v>0</v>
      </c>
      <c r="AC71" s="32">
        <f t="shared" si="11"/>
        <v>0</v>
      </c>
    </row>
    <row r="72" spans="1:30" ht="12.75" customHeight="1">
      <c r="A72" s="33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5"/>
      <c r="M72" s="35"/>
      <c r="N72" s="35"/>
      <c r="O72" s="35"/>
      <c r="P72" s="35"/>
      <c r="Q72" s="34"/>
      <c r="R72" s="34"/>
      <c r="S72" s="34"/>
      <c r="T72" s="34"/>
      <c r="U72" s="34"/>
      <c r="V72" s="34"/>
      <c r="W72" s="34"/>
      <c r="X72" s="35"/>
      <c r="Y72" s="35"/>
      <c r="Z72" s="35"/>
      <c r="AA72" s="35"/>
      <c r="AB72" s="35"/>
      <c r="AC72" s="34"/>
    </row>
    <row r="73" spans="1:30" ht="12.75" customHeight="1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5"/>
      <c r="M73" s="35"/>
      <c r="N73" s="35"/>
      <c r="O73" s="35"/>
      <c r="P73" s="35"/>
      <c r="Q73" s="34"/>
      <c r="R73" s="34"/>
      <c r="S73" s="34"/>
      <c r="T73" s="34"/>
      <c r="U73" s="34"/>
      <c r="V73" s="34"/>
      <c r="W73" s="34"/>
      <c r="X73" s="35"/>
      <c r="Y73" s="35"/>
      <c r="Z73" s="35"/>
      <c r="AA73" s="35"/>
      <c r="AB73" s="35"/>
      <c r="AC73" s="34"/>
    </row>
    <row r="74" spans="1:30" ht="27" customHeight="1">
      <c r="A74" s="36" t="s">
        <v>108</v>
      </c>
      <c r="B74" s="37"/>
      <c r="C74" s="37" t="s">
        <v>109</v>
      </c>
      <c r="D74" s="37"/>
      <c r="E74" s="38"/>
      <c r="F74" s="38"/>
      <c r="G74" s="38"/>
      <c r="H74" s="38"/>
      <c r="I74" s="38"/>
      <c r="J74" s="38"/>
      <c r="K74" s="38"/>
      <c r="L74" s="39"/>
      <c r="M74" s="39"/>
      <c r="N74" s="39"/>
      <c r="O74" s="39"/>
      <c r="P74" s="39"/>
      <c r="Q74" s="37"/>
      <c r="R74" s="38"/>
      <c r="S74" s="38"/>
      <c r="T74" s="38"/>
      <c r="U74" s="38"/>
      <c r="V74" s="38"/>
      <c r="W74" s="38"/>
      <c r="X74" s="39"/>
      <c r="Y74" s="39"/>
      <c r="Z74" s="39"/>
      <c r="AA74" s="39"/>
      <c r="AB74" s="39"/>
      <c r="AC74" s="37"/>
    </row>
    <row r="75" spans="1:30" ht="12.75" customHeight="1">
      <c r="A75" s="33"/>
      <c r="B75" s="34"/>
      <c r="C75" s="34"/>
      <c r="D75" s="34"/>
      <c r="E75" s="40"/>
      <c r="F75" s="40"/>
      <c r="G75" s="40"/>
      <c r="H75" s="40"/>
      <c r="I75" s="40"/>
      <c r="J75" s="40"/>
      <c r="K75" s="40"/>
      <c r="L75" s="35"/>
      <c r="M75" s="35"/>
      <c r="N75" s="35"/>
      <c r="O75" s="35"/>
      <c r="P75" s="35"/>
      <c r="Q75" s="34"/>
      <c r="R75" s="40"/>
      <c r="S75" s="40"/>
      <c r="T75" s="40"/>
      <c r="U75" s="40"/>
      <c r="V75" s="40"/>
      <c r="W75" s="40"/>
      <c r="X75" s="35"/>
      <c r="Y75" s="35"/>
      <c r="Z75" s="35"/>
      <c r="AA75" s="35"/>
      <c r="AB75" s="35"/>
      <c r="AC75" s="34"/>
    </row>
    <row r="76" spans="1:30" ht="12.75" customHeight="1">
      <c r="A76" s="41"/>
      <c r="B76" s="1"/>
      <c r="C76" s="123"/>
      <c r="D76" s="1"/>
      <c r="E76" s="1"/>
      <c r="F76" s="1"/>
      <c r="G76" s="1"/>
      <c r="H76" s="1"/>
      <c r="I76" s="1"/>
      <c r="J76" s="1"/>
      <c r="K76" s="1"/>
      <c r="L76" s="2"/>
      <c r="M76" s="2"/>
      <c r="N76" s="2"/>
      <c r="O76" s="2"/>
      <c r="P76" s="2"/>
      <c r="Q76" s="1"/>
      <c r="R76" s="1"/>
      <c r="S76" s="1"/>
      <c r="T76" s="1"/>
      <c r="U76" s="1"/>
      <c r="V76" s="1"/>
      <c r="W76" s="1"/>
      <c r="X76" s="2"/>
      <c r="Y76" s="2"/>
      <c r="Z76" s="2"/>
      <c r="AA76" s="2"/>
      <c r="AB76" s="2"/>
      <c r="AC76" s="1"/>
    </row>
    <row r="77" spans="1:30" ht="12.75" customHeight="1">
      <c r="B77" s="42"/>
      <c r="C77" s="42"/>
      <c r="D77" s="42"/>
      <c r="E77" s="42"/>
      <c r="F77" s="102"/>
      <c r="G77" s="102"/>
      <c r="H77" s="102"/>
      <c r="I77" s="102"/>
      <c r="J77" s="102"/>
      <c r="R77" s="102"/>
      <c r="S77" s="102"/>
      <c r="T77" s="102"/>
      <c r="U77" s="102"/>
      <c r="V77" s="102"/>
    </row>
    <row r="78" spans="1:30" ht="12.75" customHeight="1">
      <c r="B78" s="42"/>
      <c r="C78" s="42"/>
      <c r="D78" s="42"/>
      <c r="E78" s="42"/>
      <c r="F78" s="102"/>
      <c r="G78" s="102"/>
      <c r="H78" s="102"/>
      <c r="I78" s="102"/>
      <c r="J78" s="102"/>
      <c r="R78" s="102"/>
      <c r="S78" s="102"/>
      <c r="T78" s="102"/>
      <c r="U78" s="102"/>
      <c r="V78" s="102"/>
    </row>
    <row r="79" spans="1:30" ht="12.75" customHeight="1">
      <c r="B79" s="42"/>
      <c r="C79" s="42"/>
      <c r="D79" s="42"/>
      <c r="E79" s="42"/>
      <c r="F79" s="102"/>
      <c r="G79" s="102"/>
      <c r="H79" s="102"/>
      <c r="I79" s="102"/>
      <c r="J79" s="102"/>
      <c r="R79" s="102"/>
      <c r="S79" s="102"/>
      <c r="T79" s="102"/>
      <c r="U79" s="102"/>
      <c r="V79" s="102"/>
    </row>
    <row r="80" spans="1:30" ht="12.75" customHeight="1">
      <c r="B80" s="42"/>
      <c r="C80" s="42"/>
      <c r="D80" s="42"/>
      <c r="E80" s="42"/>
      <c r="F80" s="102"/>
      <c r="G80" s="102"/>
      <c r="H80" s="102"/>
      <c r="I80" s="102"/>
      <c r="J80" s="102"/>
      <c r="R80" s="102"/>
      <c r="S80" s="102"/>
      <c r="T80" s="102"/>
      <c r="U80" s="102"/>
      <c r="V80" s="102"/>
    </row>
    <row r="81" spans="2:22" ht="12.75" customHeight="1">
      <c r="B81" s="42"/>
      <c r="C81" s="42"/>
      <c r="D81" s="42"/>
      <c r="E81" s="42"/>
      <c r="F81" s="102"/>
      <c r="G81" s="102"/>
      <c r="H81" s="102"/>
      <c r="I81" s="102"/>
      <c r="J81" s="102"/>
      <c r="R81" s="102"/>
      <c r="S81" s="102"/>
      <c r="T81" s="102"/>
      <c r="U81" s="102"/>
      <c r="V81" s="102"/>
    </row>
    <row r="82" spans="2:22" ht="12.75" customHeight="1">
      <c r="B82" s="42"/>
      <c r="C82" s="42"/>
      <c r="D82" s="42"/>
      <c r="E82" s="42"/>
      <c r="F82" s="102"/>
      <c r="G82" s="102"/>
      <c r="H82" s="102"/>
      <c r="I82" s="102"/>
      <c r="J82" s="102"/>
      <c r="R82" s="102"/>
      <c r="S82" s="102"/>
      <c r="T82" s="102"/>
      <c r="U82" s="102"/>
      <c r="V82" s="102"/>
    </row>
    <row r="83" spans="2:22" ht="12.75" customHeight="1">
      <c r="B83" s="42"/>
      <c r="C83" s="42"/>
      <c r="D83" s="42"/>
      <c r="E83" s="42"/>
      <c r="F83" s="102"/>
      <c r="G83" s="102"/>
      <c r="H83" s="102"/>
      <c r="I83" s="102"/>
      <c r="J83" s="102"/>
      <c r="R83" s="102"/>
      <c r="S83" s="102"/>
      <c r="T83" s="102"/>
      <c r="U83" s="102"/>
      <c r="V83" s="102"/>
    </row>
    <row r="84" spans="2:22" ht="12.75" customHeight="1">
      <c r="B84" s="42"/>
      <c r="C84" s="42"/>
      <c r="D84" s="42"/>
      <c r="E84" s="42"/>
      <c r="F84" s="102"/>
      <c r="G84" s="102"/>
      <c r="H84" s="102"/>
      <c r="I84" s="102"/>
      <c r="J84" s="102"/>
      <c r="R84" s="102"/>
      <c r="S84" s="102"/>
      <c r="T84" s="102"/>
      <c r="U84" s="102"/>
      <c r="V84" s="102"/>
    </row>
    <row r="85" spans="2:22" ht="12.75" customHeight="1">
      <c r="B85" s="42"/>
      <c r="C85" s="42"/>
      <c r="D85" s="42"/>
      <c r="E85" s="42"/>
      <c r="F85" s="102"/>
      <c r="G85" s="102"/>
      <c r="H85" s="102"/>
      <c r="I85" s="102"/>
      <c r="J85" s="102"/>
      <c r="R85" s="102"/>
      <c r="S85" s="102"/>
      <c r="T85" s="102"/>
      <c r="U85" s="102"/>
      <c r="V85" s="102"/>
    </row>
    <row r="86" spans="2:22" ht="12.75" customHeight="1">
      <c r="B86" s="42"/>
      <c r="C86" s="42"/>
      <c r="D86" s="42"/>
      <c r="E86" s="42"/>
      <c r="F86" s="102"/>
      <c r="G86" s="102"/>
      <c r="H86" s="102"/>
      <c r="I86" s="102"/>
      <c r="J86" s="102"/>
      <c r="R86" s="102"/>
      <c r="S86" s="102"/>
      <c r="T86" s="102"/>
      <c r="U86" s="102"/>
      <c r="V86" s="102"/>
    </row>
    <row r="87" spans="2:22" ht="12.75" customHeight="1">
      <c r="B87" s="42"/>
      <c r="C87" s="42"/>
      <c r="D87" s="42"/>
      <c r="E87" s="42"/>
      <c r="F87" s="102"/>
      <c r="G87" s="102"/>
      <c r="H87" s="102"/>
      <c r="I87" s="102"/>
      <c r="J87" s="102"/>
      <c r="R87" s="102"/>
      <c r="S87" s="102"/>
      <c r="T87" s="102"/>
      <c r="U87" s="102"/>
      <c r="V87" s="102"/>
    </row>
    <row r="88" spans="2:22" ht="12.75" customHeight="1">
      <c r="B88" s="42"/>
      <c r="C88" s="42"/>
      <c r="D88" s="42"/>
      <c r="E88" s="42"/>
      <c r="F88" s="102"/>
      <c r="G88" s="102"/>
      <c r="H88" s="102"/>
      <c r="I88" s="102"/>
      <c r="J88" s="102"/>
      <c r="R88" s="102"/>
      <c r="S88" s="102"/>
      <c r="T88" s="102"/>
      <c r="U88" s="102"/>
      <c r="V88" s="102"/>
    </row>
    <row r="89" spans="2:22" ht="12.75" customHeight="1">
      <c r="B89" s="42"/>
      <c r="C89" s="42"/>
      <c r="D89" s="42"/>
      <c r="E89" s="42"/>
      <c r="F89" s="102"/>
      <c r="G89" s="102"/>
      <c r="H89" s="102"/>
      <c r="I89" s="102"/>
      <c r="J89" s="102"/>
      <c r="R89" s="102"/>
      <c r="S89" s="102"/>
      <c r="T89" s="102"/>
      <c r="U89" s="102"/>
      <c r="V89" s="102"/>
    </row>
    <row r="90" spans="2:22" ht="12.75" customHeight="1">
      <c r="B90" s="42"/>
      <c r="C90" s="42"/>
      <c r="D90" s="42"/>
      <c r="E90" s="42"/>
      <c r="F90" s="102"/>
      <c r="G90" s="102"/>
      <c r="H90" s="102"/>
      <c r="I90" s="102"/>
      <c r="J90" s="102"/>
      <c r="R90" s="102"/>
      <c r="S90" s="102"/>
      <c r="T90" s="102"/>
      <c r="U90" s="102"/>
      <c r="V90" s="102"/>
    </row>
    <row r="91" spans="2:22" ht="12.75" customHeight="1">
      <c r="B91" s="42"/>
      <c r="C91" s="42"/>
      <c r="D91" s="42"/>
      <c r="E91" s="42"/>
      <c r="F91" s="102"/>
      <c r="G91" s="102"/>
      <c r="H91" s="102"/>
      <c r="I91" s="102"/>
      <c r="J91" s="102"/>
      <c r="R91" s="102"/>
      <c r="S91" s="102"/>
      <c r="T91" s="102"/>
      <c r="U91" s="102"/>
      <c r="V91" s="102"/>
    </row>
    <row r="92" spans="2:22" ht="12.75" customHeight="1">
      <c r="B92" s="42"/>
      <c r="C92" s="42"/>
      <c r="D92" s="42"/>
      <c r="E92" s="42"/>
      <c r="F92" s="102"/>
      <c r="G92" s="102"/>
      <c r="H92" s="102"/>
      <c r="I92" s="102"/>
      <c r="J92" s="102"/>
      <c r="R92" s="102"/>
      <c r="S92" s="102"/>
      <c r="T92" s="102"/>
      <c r="U92" s="102"/>
      <c r="V92" s="102"/>
    </row>
    <row r="93" spans="2:22" ht="12.75" customHeight="1">
      <c r="B93" s="42"/>
      <c r="C93" s="42"/>
      <c r="D93" s="42"/>
      <c r="E93" s="42"/>
      <c r="F93" s="102"/>
      <c r="G93" s="102"/>
      <c r="H93" s="102"/>
      <c r="I93" s="102"/>
      <c r="J93" s="102"/>
      <c r="R93" s="102"/>
      <c r="S93" s="102"/>
      <c r="T93" s="102"/>
      <c r="U93" s="102"/>
      <c r="V93" s="102"/>
    </row>
    <row r="94" spans="2:22" ht="12.75" customHeight="1">
      <c r="B94" s="42"/>
      <c r="C94" s="42"/>
      <c r="D94" s="42"/>
      <c r="E94" s="42"/>
      <c r="F94" s="102"/>
      <c r="G94" s="102"/>
      <c r="H94" s="102"/>
      <c r="I94" s="102"/>
      <c r="J94" s="102"/>
      <c r="R94" s="102"/>
      <c r="S94" s="102"/>
      <c r="T94" s="102"/>
      <c r="U94" s="102"/>
      <c r="V94" s="102"/>
    </row>
    <row r="95" spans="2:22" ht="12.75" customHeight="1">
      <c r="B95" s="42"/>
      <c r="C95" s="42"/>
      <c r="D95" s="42"/>
      <c r="E95" s="42"/>
      <c r="F95" s="102"/>
      <c r="G95" s="102"/>
      <c r="H95" s="102"/>
      <c r="I95" s="102"/>
      <c r="J95" s="102"/>
      <c r="R95" s="102"/>
      <c r="S95" s="102"/>
      <c r="T95" s="102"/>
      <c r="U95" s="102"/>
      <c r="V95" s="102"/>
    </row>
    <row r="96" spans="2:22" ht="12.75" customHeight="1">
      <c r="B96" s="42"/>
      <c r="C96" s="42"/>
      <c r="D96" s="42"/>
      <c r="E96" s="42"/>
      <c r="F96" s="102"/>
      <c r="G96" s="102"/>
      <c r="H96" s="102"/>
      <c r="I96" s="102"/>
      <c r="J96" s="102"/>
      <c r="R96" s="102"/>
      <c r="S96" s="102"/>
      <c r="T96" s="102"/>
      <c r="U96" s="102"/>
      <c r="V96" s="102"/>
    </row>
    <row r="97" spans="2:22" ht="12.75" customHeight="1">
      <c r="B97" s="42"/>
      <c r="C97" s="42"/>
      <c r="D97" s="42"/>
      <c r="E97" s="42"/>
      <c r="F97" s="102"/>
      <c r="G97" s="102"/>
      <c r="H97" s="102"/>
      <c r="I97" s="102"/>
      <c r="J97" s="102"/>
      <c r="R97" s="102"/>
      <c r="S97" s="102"/>
      <c r="T97" s="102"/>
      <c r="U97" s="102"/>
      <c r="V97" s="102"/>
    </row>
    <row r="98" spans="2:22" ht="12.75" customHeight="1">
      <c r="B98" s="42"/>
      <c r="C98" s="42"/>
      <c r="D98" s="42"/>
      <c r="E98" s="42"/>
      <c r="F98" s="102"/>
      <c r="G98" s="102"/>
      <c r="H98" s="102"/>
      <c r="I98" s="102"/>
      <c r="J98" s="102"/>
      <c r="R98" s="102"/>
      <c r="S98" s="102"/>
      <c r="T98" s="102"/>
      <c r="U98" s="102"/>
      <c r="V98" s="102"/>
    </row>
    <row r="99" spans="2:22" ht="12.75" customHeight="1">
      <c r="B99" s="42"/>
      <c r="C99" s="42"/>
      <c r="D99" s="42"/>
      <c r="E99" s="42"/>
      <c r="F99" s="102"/>
      <c r="G99" s="102"/>
      <c r="H99" s="102"/>
      <c r="I99" s="102"/>
      <c r="J99" s="102"/>
      <c r="R99" s="102"/>
      <c r="S99" s="102"/>
      <c r="T99" s="102"/>
      <c r="U99" s="102"/>
      <c r="V99" s="102"/>
    </row>
    <row r="100" spans="2:22" ht="12.75" customHeight="1">
      <c r="B100" s="42"/>
      <c r="C100" s="42"/>
      <c r="D100" s="42"/>
      <c r="E100" s="42"/>
      <c r="F100" s="102"/>
      <c r="G100" s="102"/>
      <c r="H100" s="102"/>
      <c r="I100" s="102"/>
      <c r="J100" s="102"/>
      <c r="R100" s="102"/>
      <c r="S100" s="102"/>
      <c r="T100" s="102"/>
      <c r="U100" s="102"/>
      <c r="V100" s="102"/>
    </row>
    <row r="101" spans="2:22" ht="12.75" customHeight="1">
      <c r="B101" s="42"/>
      <c r="C101" s="42"/>
      <c r="D101" s="42"/>
      <c r="E101" s="42"/>
      <c r="F101" s="102"/>
      <c r="G101" s="102"/>
      <c r="H101" s="102"/>
      <c r="I101" s="102"/>
      <c r="J101" s="102"/>
      <c r="R101" s="102"/>
      <c r="S101" s="102"/>
      <c r="T101" s="102"/>
      <c r="U101" s="102"/>
      <c r="V101" s="102"/>
    </row>
    <row r="102" spans="2:22" ht="12.75" customHeight="1">
      <c r="B102" s="42"/>
      <c r="C102" s="42"/>
      <c r="D102" s="42"/>
      <c r="E102" s="42"/>
      <c r="F102" s="102"/>
      <c r="G102" s="102"/>
      <c r="H102" s="102"/>
      <c r="I102" s="102"/>
      <c r="J102" s="102"/>
      <c r="R102" s="102"/>
      <c r="S102" s="102"/>
      <c r="T102" s="102"/>
      <c r="U102" s="102"/>
      <c r="V102" s="102"/>
    </row>
    <row r="103" spans="2:22" ht="12.75" customHeight="1">
      <c r="B103" s="42"/>
      <c r="C103" s="42"/>
      <c r="D103" s="42"/>
      <c r="E103" s="42"/>
      <c r="F103" s="102"/>
      <c r="G103" s="102"/>
      <c r="H103" s="102"/>
      <c r="I103" s="102"/>
      <c r="J103" s="102"/>
      <c r="R103" s="102"/>
      <c r="S103" s="102"/>
      <c r="T103" s="102"/>
      <c r="U103" s="102"/>
      <c r="V103" s="102"/>
    </row>
    <row r="104" spans="2:22" ht="12.75" customHeight="1">
      <c r="B104" s="42"/>
      <c r="C104" s="42"/>
      <c r="D104" s="42"/>
      <c r="E104" s="42"/>
      <c r="F104" s="102"/>
      <c r="G104" s="102"/>
      <c r="H104" s="102"/>
      <c r="I104" s="102"/>
      <c r="J104" s="102"/>
      <c r="R104" s="102"/>
      <c r="S104" s="102"/>
      <c r="T104" s="102"/>
      <c r="U104" s="102"/>
      <c r="V104" s="102"/>
    </row>
    <row r="105" spans="2:22" ht="12.75" customHeight="1">
      <c r="B105" s="42"/>
      <c r="C105" s="42"/>
      <c r="D105" s="42"/>
      <c r="E105" s="42"/>
      <c r="F105" s="102"/>
      <c r="G105" s="102"/>
      <c r="H105" s="102"/>
      <c r="I105" s="102"/>
      <c r="J105" s="102"/>
      <c r="R105" s="102"/>
      <c r="S105" s="102"/>
      <c r="T105" s="102"/>
      <c r="U105" s="102"/>
      <c r="V105" s="102"/>
    </row>
    <row r="106" spans="2:22" ht="12.75" customHeight="1">
      <c r="B106" s="42"/>
      <c r="C106" s="42"/>
      <c r="D106" s="42"/>
      <c r="E106" s="42"/>
      <c r="F106" s="102"/>
      <c r="G106" s="102"/>
      <c r="H106" s="102"/>
      <c r="I106" s="102"/>
      <c r="J106" s="102"/>
      <c r="R106" s="102"/>
      <c r="S106" s="102"/>
      <c r="T106" s="102"/>
      <c r="U106" s="102"/>
      <c r="V106" s="102"/>
    </row>
    <row r="107" spans="2:22" ht="12.75" customHeight="1">
      <c r="B107" s="42"/>
      <c r="C107" s="42"/>
      <c r="D107" s="42"/>
      <c r="E107" s="42"/>
      <c r="F107" s="102"/>
      <c r="G107" s="102"/>
      <c r="H107" s="102"/>
      <c r="I107" s="102"/>
      <c r="J107" s="102"/>
      <c r="R107" s="102"/>
      <c r="S107" s="102"/>
      <c r="T107" s="102"/>
      <c r="U107" s="102"/>
      <c r="V107" s="102"/>
    </row>
    <row r="108" spans="2:22" ht="12.75" customHeight="1">
      <c r="B108" s="42"/>
      <c r="C108" s="42"/>
      <c r="D108" s="42"/>
      <c r="E108" s="42"/>
      <c r="F108" s="102"/>
      <c r="G108" s="102"/>
      <c r="H108" s="102"/>
      <c r="I108" s="102"/>
      <c r="J108" s="102"/>
      <c r="R108" s="102"/>
      <c r="S108" s="102"/>
      <c r="T108" s="102"/>
      <c r="U108" s="102"/>
      <c r="V108" s="102"/>
    </row>
    <row r="109" spans="2:22" ht="12.75" customHeight="1">
      <c r="B109" s="42"/>
      <c r="C109" s="42"/>
      <c r="D109" s="42"/>
      <c r="E109" s="42"/>
      <c r="F109" s="102"/>
      <c r="G109" s="102"/>
      <c r="H109" s="102"/>
      <c r="I109" s="102"/>
      <c r="J109" s="102"/>
      <c r="R109" s="102"/>
      <c r="S109" s="102"/>
      <c r="T109" s="102"/>
      <c r="U109" s="102"/>
      <c r="V109" s="102"/>
    </row>
  </sheetData>
  <mergeCells count="24">
    <mergeCell ref="A71:B71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  <mergeCell ref="AB1:AC1"/>
    <mergeCell ref="A2:AC2"/>
    <mergeCell ref="A3:AC3"/>
    <mergeCell ref="L6:M6"/>
    <mergeCell ref="N6:O6"/>
    <mergeCell ref="J1:K1"/>
    <mergeCell ref="P1:Q1"/>
    <mergeCell ref="V1:W1"/>
    <mergeCell ref="AB6:AC6"/>
    <mergeCell ref="X6:Y6"/>
    <mergeCell ref="Z6:AA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AE90"/>
  <sheetViews>
    <sheetView zoomScaleNormal="100" workbookViewId="0">
      <pane xSplit="2" ySplit="7" topLeftCell="D70" activePane="bottomRight" state="frozen"/>
      <selection pane="topRight" activeCell="C1" sqref="C1"/>
      <selection pane="bottomLeft" activeCell="A8" sqref="A8"/>
      <selection pane="bottomRight" activeCell="D88" sqref="D88"/>
    </sheetView>
  </sheetViews>
  <sheetFormatPr defaultRowHeight="15"/>
  <cols>
    <col min="1" max="1" width="8.85546875" customWidth="1"/>
    <col min="2" max="2" width="38.85546875" customWidth="1"/>
    <col min="3" max="12" width="13" customWidth="1"/>
    <col min="13" max="13" width="13.42578125" customWidth="1"/>
    <col min="14" max="14" width="14.140625" customWidth="1"/>
    <col min="15" max="15" width="13" customWidth="1"/>
    <col min="16" max="16" width="12.42578125" customWidth="1"/>
    <col min="17" max="17" width="17.7109375" customWidth="1"/>
    <col min="18" max="18" width="12.42578125" customWidth="1"/>
    <col min="19" max="19" width="12.7109375" customWidth="1"/>
    <col min="20" max="20" width="11.28515625" customWidth="1"/>
    <col min="21" max="21" width="13.85546875" customWidth="1"/>
    <col min="22" max="22" width="11.42578125" customWidth="1"/>
    <col min="23" max="23" width="15.140625" customWidth="1"/>
    <col min="24" max="28" width="11.140625" hidden="1" customWidth="1"/>
    <col min="29" max="29" width="7.42578125" hidden="1" customWidth="1"/>
    <col min="30" max="30" width="9.140625" customWidth="1"/>
  </cols>
  <sheetData>
    <row r="1" spans="1:31" ht="18.75">
      <c r="A1" s="202"/>
      <c r="B1" s="202"/>
      <c r="C1" s="202"/>
      <c r="D1" s="202"/>
      <c r="E1" s="202"/>
      <c r="F1" s="201"/>
      <c r="G1" s="201"/>
      <c r="H1" s="201"/>
      <c r="I1" s="201"/>
      <c r="J1" s="505"/>
      <c r="K1" s="505"/>
      <c r="P1" s="505" t="s">
        <v>0</v>
      </c>
      <c r="Q1" s="505"/>
    </row>
    <row r="2" spans="1:31" ht="20.25">
      <c r="A2" s="506" t="s">
        <v>407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31" ht="20.25">
      <c r="A3" s="548" t="s">
        <v>1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203"/>
    </row>
    <row r="4" spans="1:31" ht="19.5" thickBot="1">
      <c r="A4" s="202"/>
      <c r="B4" s="202"/>
      <c r="C4" s="202"/>
      <c r="D4" s="202"/>
      <c r="E4" s="202"/>
      <c r="F4" s="201"/>
      <c r="G4" s="201"/>
      <c r="H4" s="201"/>
      <c r="I4" s="201"/>
      <c r="J4" s="201"/>
      <c r="K4" s="204"/>
      <c r="Q4" s="204" t="s">
        <v>2</v>
      </c>
    </row>
    <row r="5" spans="1:31" ht="19.5" thickBot="1">
      <c r="A5" s="507" t="s">
        <v>3</v>
      </c>
      <c r="B5" s="507" t="s">
        <v>4</v>
      </c>
      <c r="C5" s="485" t="s">
        <v>434</v>
      </c>
      <c r="D5" s="486"/>
      <c r="E5" s="487"/>
      <c r="F5" s="501" t="s">
        <v>5</v>
      </c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47"/>
    </row>
    <row r="6" spans="1:31" ht="18.75">
      <c r="A6" s="508"/>
      <c r="B6" s="508"/>
      <c r="C6" s="488"/>
      <c r="D6" s="489"/>
      <c r="E6" s="490"/>
      <c r="F6" s="510" t="s">
        <v>6</v>
      </c>
      <c r="G6" s="511"/>
      <c r="H6" s="511" t="s">
        <v>7</v>
      </c>
      <c r="I6" s="511"/>
      <c r="J6" s="504" t="s">
        <v>8</v>
      </c>
      <c r="K6" s="512"/>
      <c r="L6" s="510" t="s">
        <v>9</v>
      </c>
      <c r="M6" s="511"/>
      <c r="N6" s="511" t="s">
        <v>10</v>
      </c>
      <c r="O6" s="511"/>
      <c r="P6" s="504" t="s">
        <v>11</v>
      </c>
      <c r="Q6" s="516"/>
      <c r="R6" s="485" t="s">
        <v>110</v>
      </c>
      <c r="S6" s="486"/>
      <c r="T6" s="552" t="s">
        <v>111</v>
      </c>
      <c r="U6" s="553"/>
      <c r="V6" s="486" t="s">
        <v>112</v>
      </c>
      <c r="W6" s="487"/>
      <c r="X6" s="515" t="s">
        <v>128</v>
      </c>
      <c r="Y6" s="504"/>
      <c r="Z6" s="503" t="s">
        <v>129</v>
      </c>
      <c r="AA6" s="504"/>
      <c r="AB6" s="503" t="s">
        <v>130</v>
      </c>
      <c r="AC6" s="512"/>
    </row>
    <row r="7" spans="1:31" ht="19.5" thickBot="1">
      <c r="A7" s="549"/>
      <c r="B7" s="549"/>
      <c r="C7" s="199" t="s">
        <v>12</v>
      </c>
      <c r="D7" s="198" t="s">
        <v>13</v>
      </c>
      <c r="E7" s="254" t="s">
        <v>14</v>
      </c>
      <c r="F7" s="257" t="s">
        <v>12</v>
      </c>
      <c r="G7" s="255" t="s">
        <v>13</v>
      </c>
      <c r="H7" s="255" t="s">
        <v>12</v>
      </c>
      <c r="I7" s="255" t="s">
        <v>13</v>
      </c>
      <c r="J7" s="255" t="s">
        <v>12</v>
      </c>
      <c r="K7" s="254" t="s">
        <v>13</v>
      </c>
      <c r="L7" s="257" t="s">
        <v>12</v>
      </c>
      <c r="M7" s="255" t="s">
        <v>13</v>
      </c>
      <c r="N7" s="255" t="s">
        <v>12</v>
      </c>
      <c r="O7" s="255" t="s">
        <v>13</v>
      </c>
      <c r="P7" s="255" t="s">
        <v>12</v>
      </c>
      <c r="Q7" s="197" t="s">
        <v>13</v>
      </c>
      <c r="R7" s="257" t="s">
        <v>12</v>
      </c>
      <c r="S7" s="255" t="s">
        <v>13</v>
      </c>
      <c r="T7" s="255" t="s">
        <v>12</v>
      </c>
      <c r="U7" s="255" t="s">
        <v>13</v>
      </c>
      <c r="V7" s="255" t="s">
        <v>12</v>
      </c>
      <c r="W7" s="254" t="s">
        <v>13</v>
      </c>
      <c r="X7" s="256" t="s">
        <v>12</v>
      </c>
      <c r="Y7" s="255" t="s">
        <v>13</v>
      </c>
      <c r="Z7" s="255" t="s">
        <v>12</v>
      </c>
      <c r="AA7" s="255" t="s">
        <v>13</v>
      </c>
      <c r="AB7" s="255" t="s">
        <v>12</v>
      </c>
      <c r="AC7" s="254" t="s">
        <v>13</v>
      </c>
    </row>
    <row r="8" spans="1:31" ht="18.75">
      <c r="A8" s="321">
        <v>1</v>
      </c>
      <c r="B8" s="253" t="s">
        <v>15</v>
      </c>
      <c r="C8" s="183">
        <f t="shared" ref="C8:C33" si="0">F8+H8+J8+L8+N8+P8+R8+T8+V8+X8+Z8+AB8</f>
        <v>7642.5869999999995</v>
      </c>
      <c r="D8" s="182">
        <f>G8+I8+K8+M8+O8+Q8+S8+U8+W8</f>
        <v>7026.0901000000003</v>
      </c>
      <c r="E8" s="252">
        <f t="shared" ref="E8:E41" si="1">D8/C8*100</f>
        <v>91.933400300186321</v>
      </c>
      <c r="F8" s="249">
        <v>736.78700000000003</v>
      </c>
      <c r="G8" s="251">
        <f>613346.06/1000</f>
        <v>613.34606000000008</v>
      </c>
      <c r="H8" s="247">
        <v>739.41300000000001</v>
      </c>
      <c r="I8" s="247">
        <f>632002.98/1000</f>
        <v>632.00297999999998</v>
      </c>
      <c r="J8" s="247">
        <v>782.221</v>
      </c>
      <c r="K8" s="246">
        <f>698018.61/1000</f>
        <v>698.01860999999997</v>
      </c>
      <c r="L8" s="249">
        <v>888.51099999999997</v>
      </c>
      <c r="M8" s="247">
        <f>803216.09/1000</f>
        <v>803.21609000000001</v>
      </c>
      <c r="N8" s="247">
        <v>914.07</v>
      </c>
      <c r="O8" s="247">
        <f>799191.15/1000</f>
        <v>799.19114999999999</v>
      </c>
      <c r="P8" s="247">
        <v>868.56299999999999</v>
      </c>
      <c r="Q8" s="250">
        <f>855502.04/1000</f>
        <v>855.50204000000008</v>
      </c>
      <c r="R8" s="249">
        <v>880.95899999999995</v>
      </c>
      <c r="S8" s="247">
        <f>988851.16/1000</f>
        <v>988.85116000000005</v>
      </c>
      <c r="T8" s="247">
        <v>919.08299999999997</v>
      </c>
      <c r="U8" s="247">
        <f>865129.82/1000</f>
        <v>865.12982</v>
      </c>
      <c r="V8" s="247">
        <v>912.98</v>
      </c>
      <c r="W8" s="246">
        <f>770832.19/1000</f>
        <v>770.83218999999997</v>
      </c>
      <c r="X8" s="248"/>
      <c r="Y8" s="247"/>
      <c r="Z8" s="247"/>
      <c r="AA8" s="247"/>
      <c r="AB8" s="247"/>
      <c r="AC8" s="246"/>
      <c r="AD8" s="284"/>
      <c r="AE8" s="284"/>
    </row>
    <row r="9" spans="1:31" ht="37.5">
      <c r="A9" s="322">
        <v>2</v>
      </c>
      <c r="B9" s="229" t="s">
        <v>16</v>
      </c>
      <c r="C9" s="235">
        <f t="shared" si="0"/>
        <v>1681.3720000000001</v>
      </c>
      <c r="D9" s="187">
        <f>G9+I9+K9+M9+O9+Q9+S9+U9+W9</f>
        <v>1509.7700600000001</v>
      </c>
      <c r="E9" s="228">
        <f t="shared" si="1"/>
        <v>89.793933763616849</v>
      </c>
      <c r="F9" s="238">
        <v>162.09299999999999</v>
      </c>
      <c r="G9" s="245">
        <f>129846.39/1000</f>
        <v>129.84638999999999</v>
      </c>
      <c r="H9" s="236">
        <v>162.67099999999999</v>
      </c>
      <c r="I9" s="236">
        <f>132398.03/1000</f>
        <v>132.39803000000001</v>
      </c>
      <c r="J9" s="236">
        <v>172.096</v>
      </c>
      <c r="K9" s="243">
        <f>148639.55/1000</f>
        <v>148.63954999999999</v>
      </c>
      <c r="L9" s="238">
        <v>195.47499999999999</v>
      </c>
      <c r="M9" s="236">
        <f>171628.79/1000</f>
        <v>171.62879000000001</v>
      </c>
      <c r="N9" s="236">
        <v>201.095</v>
      </c>
      <c r="O9" s="236">
        <f>171807.85/1000</f>
        <v>171.80785</v>
      </c>
      <c r="P9" s="236">
        <v>191.08199999999999</v>
      </c>
      <c r="Q9" s="244">
        <f>183555.37/1000</f>
        <v>183.55536999999998</v>
      </c>
      <c r="R9" s="238">
        <v>193.809</v>
      </c>
      <c r="S9" s="236">
        <f>211906.58/1000</f>
        <v>211.90657999999999</v>
      </c>
      <c r="T9" s="236">
        <v>202.197</v>
      </c>
      <c r="U9" s="236">
        <f>196363.85/1000</f>
        <v>196.36385000000001</v>
      </c>
      <c r="V9" s="236">
        <v>200.85400000000001</v>
      </c>
      <c r="W9" s="243">
        <f>163623.65/1000</f>
        <v>163.62365</v>
      </c>
      <c r="X9" s="237"/>
      <c r="Y9" s="236"/>
      <c r="Z9" s="236"/>
      <c r="AA9" s="236"/>
      <c r="AB9" s="236"/>
      <c r="AC9" s="243"/>
      <c r="AD9" s="284"/>
      <c r="AE9" s="284"/>
    </row>
    <row r="10" spans="1:31" ht="56.25">
      <c r="A10" s="322">
        <v>3</v>
      </c>
      <c r="B10" s="229" t="s">
        <v>17</v>
      </c>
      <c r="C10" s="235">
        <f t="shared" si="0"/>
        <v>298.142</v>
      </c>
      <c r="D10" s="178">
        <f>G10+I10+K10+M10+O10+Q10+S10+U10+W10+Y10+AA10+AC10</f>
        <v>108.735</v>
      </c>
      <c r="E10" s="228">
        <f t="shared" si="1"/>
        <v>36.470876293846558</v>
      </c>
      <c r="F10" s="180">
        <f t="shared" ref="F10:AC10" si="2">SUM(F11:F33)</f>
        <v>29.1</v>
      </c>
      <c r="G10" s="178">
        <f t="shared" si="2"/>
        <v>0</v>
      </c>
      <c r="H10" s="178">
        <f t="shared" si="2"/>
        <v>0</v>
      </c>
      <c r="I10" s="178">
        <f t="shared" si="2"/>
        <v>0</v>
      </c>
      <c r="J10" s="178">
        <f t="shared" si="2"/>
        <v>56.481999999999999</v>
      </c>
      <c r="K10" s="177">
        <f t="shared" si="2"/>
        <v>0</v>
      </c>
      <c r="L10" s="180">
        <f t="shared" si="2"/>
        <v>3.68</v>
      </c>
      <c r="M10" s="178">
        <f t="shared" si="2"/>
        <v>0</v>
      </c>
      <c r="N10" s="178">
        <f t="shared" si="2"/>
        <v>29.1</v>
      </c>
      <c r="O10" s="178">
        <f t="shared" si="2"/>
        <v>0</v>
      </c>
      <c r="P10" s="178">
        <f t="shared" si="2"/>
        <v>4.6909999999999998</v>
      </c>
      <c r="Q10" s="181">
        <f t="shared" si="2"/>
        <v>3.8250000000000002</v>
      </c>
      <c r="R10" s="180">
        <f t="shared" si="2"/>
        <v>42.774000000000008</v>
      </c>
      <c r="S10" s="178">
        <f t="shared" si="2"/>
        <v>5.68</v>
      </c>
      <c r="T10" s="178">
        <f t="shared" si="2"/>
        <v>74.114999999999995</v>
      </c>
      <c r="U10" s="178">
        <f t="shared" si="2"/>
        <v>0</v>
      </c>
      <c r="V10" s="178">
        <f t="shared" si="2"/>
        <v>58.2</v>
      </c>
      <c r="W10" s="177">
        <f t="shared" si="2"/>
        <v>99.23</v>
      </c>
      <c r="X10" s="179">
        <f t="shared" si="2"/>
        <v>0</v>
      </c>
      <c r="Y10" s="178">
        <f t="shared" si="2"/>
        <v>0</v>
      </c>
      <c r="Z10" s="178">
        <f t="shared" si="2"/>
        <v>0</v>
      </c>
      <c r="AA10" s="178">
        <f t="shared" si="2"/>
        <v>0</v>
      </c>
      <c r="AB10" s="178">
        <f t="shared" si="2"/>
        <v>0</v>
      </c>
      <c r="AC10" s="177">
        <f t="shared" si="2"/>
        <v>0</v>
      </c>
      <c r="AD10" s="284"/>
      <c r="AE10" s="284"/>
    </row>
    <row r="11" spans="1:31" ht="15.75">
      <c r="A11" s="224" t="s">
        <v>18</v>
      </c>
      <c r="B11" s="326" t="s">
        <v>278</v>
      </c>
      <c r="C11" s="221">
        <f t="shared" si="0"/>
        <v>143.065</v>
      </c>
      <c r="D11" s="219">
        <f t="shared" ref="D11:D44" si="3">G11+I11+K11+M11+O11+Q11</f>
        <v>0</v>
      </c>
      <c r="E11" s="222">
        <f t="shared" si="1"/>
        <v>0</v>
      </c>
      <c r="F11" s="221">
        <v>0</v>
      </c>
      <c r="G11" s="219"/>
      <c r="H11" s="219">
        <v>0</v>
      </c>
      <c r="I11" s="219"/>
      <c r="J11" s="241">
        <v>0</v>
      </c>
      <c r="K11" s="225"/>
      <c r="L11" s="221"/>
      <c r="M11" s="219"/>
      <c r="N11" s="219"/>
      <c r="O11" s="219"/>
      <c r="P11" s="241"/>
      <c r="Q11" s="226"/>
      <c r="R11" s="221">
        <v>16.5</v>
      </c>
      <c r="S11" s="219"/>
      <c r="T11" s="219">
        <v>68.364999999999995</v>
      </c>
      <c r="U11" s="219"/>
      <c r="V11" s="241">
        <v>58.2</v>
      </c>
      <c r="W11" s="225"/>
      <c r="X11" s="220"/>
      <c r="Y11" s="219"/>
      <c r="Z11" s="219"/>
      <c r="AA11" s="219"/>
      <c r="AB11" s="241"/>
      <c r="AC11" s="225"/>
      <c r="AD11" s="284"/>
      <c r="AE11" s="284"/>
    </row>
    <row r="12" spans="1:31" ht="15.75">
      <c r="A12" s="224" t="s">
        <v>19</v>
      </c>
      <c r="B12" s="327" t="s">
        <v>227</v>
      </c>
      <c r="C12" s="221">
        <f t="shared" si="0"/>
        <v>93.6</v>
      </c>
      <c r="D12" s="219">
        <f t="shared" si="3"/>
        <v>0</v>
      </c>
      <c r="E12" s="222">
        <f t="shared" si="1"/>
        <v>0</v>
      </c>
      <c r="F12" s="221">
        <v>23.1</v>
      </c>
      <c r="G12" s="219"/>
      <c r="H12" s="219">
        <v>0</v>
      </c>
      <c r="I12" s="219"/>
      <c r="J12" s="219">
        <v>28.8</v>
      </c>
      <c r="K12" s="225"/>
      <c r="L12" s="221"/>
      <c r="M12" s="219"/>
      <c r="N12" s="219">
        <v>29.1</v>
      </c>
      <c r="O12" s="219"/>
      <c r="P12" s="241"/>
      <c r="Q12" s="226"/>
      <c r="R12" s="221">
        <v>12.6</v>
      </c>
      <c r="S12" s="219"/>
      <c r="T12" s="219"/>
      <c r="U12" s="219"/>
      <c r="V12" s="241">
        <v>0</v>
      </c>
      <c r="W12" s="225">
        <f>93480/1000</f>
        <v>93.48</v>
      </c>
      <c r="X12" s="220"/>
      <c r="Y12" s="219"/>
      <c r="Z12" s="219"/>
      <c r="AA12" s="219"/>
      <c r="AB12" s="241"/>
      <c r="AC12" s="225"/>
      <c r="AD12" s="284"/>
      <c r="AE12" s="284"/>
    </row>
    <row r="13" spans="1:31" ht="15.75">
      <c r="A13" s="224" t="s">
        <v>20</v>
      </c>
      <c r="B13" s="327" t="s">
        <v>225</v>
      </c>
      <c r="C13" s="221">
        <f t="shared" si="0"/>
        <v>3.68</v>
      </c>
      <c r="D13" s="219">
        <f t="shared" si="3"/>
        <v>0</v>
      </c>
      <c r="E13" s="222">
        <f t="shared" si="1"/>
        <v>0</v>
      </c>
      <c r="F13" s="221">
        <v>0</v>
      </c>
      <c r="G13" s="219"/>
      <c r="H13" s="219">
        <v>0</v>
      </c>
      <c r="I13" s="219"/>
      <c r="J13" s="219">
        <v>0</v>
      </c>
      <c r="K13" s="225"/>
      <c r="L13" s="221">
        <f>3680/1000</f>
        <v>3.68</v>
      </c>
      <c r="M13" s="219"/>
      <c r="N13" s="219"/>
      <c r="O13" s="219"/>
      <c r="P13" s="241"/>
      <c r="Q13" s="226"/>
      <c r="R13" s="221"/>
      <c r="S13" s="219"/>
      <c r="T13" s="219"/>
      <c r="U13" s="219"/>
      <c r="V13" s="241"/>
      <c r="W13" s="225"/>
      <c r="X13" s="220"/>
      <c r="Y13" s="219"/>
      <c r="Z13" s="219"/>
      <c r="AA13" s="219"/>
      <c r="AB13" s="241"/>
      <c r="AC13" s="225"/>
      <c r="AD13" s="284"/>
      <c r="AE13" s="284"/>
    </row>
    <row r="14" spans="1:31" ht="15.75">
      <c r="A14" s="224" t="s">
        <v>21</v>
      </c>
      <c r="B14" s="327" t="s">
        <v>226</v>
      </c>
      <c r="C14" s="221">
        <f t="shared" si="0"/>
        <v>23.334</v>
      </c>
      <c r="D14" s="219">
        <f t="shared" si="3"/>
        <v>0</v>
      </c>
      <c r="E14" s="222">
        <f t="shared" si="1"/>
        <v>0</v>
      </c>
      <c r="F14" s="221">
        <v>0</v>
      </c>
      <c r="G14" s="219"/>
      <c r="H14" s="219">
        <v>0</v>
      </c>
      <c r="I14" s="219"/>
      <c r="J14" s="219">
        <f>11668/1000</f>
        <v>11.667999999999999</v>
      </c>
      <c r="K14" s="225"/>
      <c r="L14" s="221"/>
      <c r="M14" s="219"/>
      <c r="N14" s="219"/>
      <c r="O14" s="219"/>
      <c r="P14" s="241"/>
      <c r="Q14" s="226"/>
      <c r="R14" s="221">
        <v>11.666</v>
      </c>
      <c r="S14" s="219"/>
      <c r="T14" s="219"/>
      <c r="U14" s="219"/>
      <c r="V14" s="241"/>
      <c r="W14" s="225"/>
      <c r="X14" s="220"/>
      <c r="Y14" s="219"/>
      <c r="Z14" s="219"/>
      <c r="AA14" s="219"/>
      <c r="AB14" s="241"/>
      <c r="AC14" s="225"/>
      <c r="AD14" s="284"/>
      <c r="AE14" s="284"/>
    </row>
    <row r="15" spans="1:31" ht="15.75">
      <c r="A15" s="224" t="s">
        <v>22</v>
      </c>
      <c r="B15" s="326" t="s">
        <v>279</v>
      </c>
      <c r="C15" s="221">
        <f t="shared" ref="C15" si="4">F15+H15+J15+L15+N15+P15+R15+T15+V15+X15+Z15+AB15</f>
        <v>3.0219999999999998</v>
      </c>
      <c r="D15" s="219">
        <f t="shared" ref="D15" si="5">G15+I15+K15+M15+O15+Q15</f>
        <v>0</v>
      </c>
      <c r="E15" s="222">
        <f t="shared" ref="E15" si="6">D15/C15*100</f>
        <v>0</v>
      </c>
      <c r="F15" s="221">
        <v>0</v>
      </c>
      <c r="G15" s="219"/>
      <c r="H15" s="219">
        <v>0</v>
      </c>
      <c r="I15" s="219"/>
      <c r="J15" s="219">
        <f>3022/1000</f>
        <v>3.0219999999999998</v>
      </c>
      <c r="K15" s="225"/>
      <c r="L15" s="220"/>
      <c r="M15" s="219"/>
      <c r="N15" s="219"/>
      <c r="O15" s="219"/>
      <c r="P15" s="241"/>
      <c r="Q15" s="226"/>
      <c r="R15" s="221"/>
      <c r="S15" s="219"/>
      <c r="T15" s="219"/>
      <c r="U15" s="219"/>
      <c r="V15" s="241"/>
      <c r="W15" s="225"/>
      <c r="X15" s="220"/>
      <c r="Y15" s="219"/>
      <c r="Z15" s="219"/>
      <c r="AA15" s="219"/>
      <c r="AB15" s="241"/>
      <c r="AC15" s="225"/>
      <c r="AD15" s="284"/>
      <c r="AE15" s="284"/>
    </row>
    <row r="16" spans="1:31" ht="15.75">
      <c r="A16" s="224" t="s">
        <v>23</v>
      </c>
      <c r="B16" s="326" t="s">
        <v>280</v>
      </c>
      <c r="C16" s="221">
        <f t="shared" si="0"/>
        <v>1.452</v>
      </c>
      <c r="D16" s="219">
        <f t="shared" si="3"/>
        <v>0</v>
      </c>
      <c r="E16" s="222">
        <f t="shared" si="1"/>
        <v>0</v>
      </c>
      <c r="F16" s="221">
        <v>0</v>
      </c>
      <c r="G16" s="219"/>
      <c r="H16" s="219">
        <v>0</v>
      </c>
      <c r="I16" s="219"/>
      <c r="J16" s="219">
        <f>1452/1000</f>
        <v>1.452</v>
      </c>
      <c r="K16" s="225"/>
      <c r="L16" s="220"/>
      <c r="M16" s="219"/>
      <c r="N16" s="219"/>
      <c r="O16" s="219"/>
      <c r="P16" s="241"/>
      <c r="Q16" s="226"/>
      <c r="R16" s="221"/>
      <c r="S16" s="219"/>
      <c r="T16" s="219"/>
      <c r="U16" s="219"/>
      <c r="V16" s="241"/>
      <c r="W16" s="225"/>
      <c r="X16" s="220"/>
      <c r="Y16" s="219"/>
      <c r="Z16" s="219"/>
      <c r="AA16" s="219"/>
      <c r="AB16" s="241"/>
      <c r="AC16" s="225"/>
      <c r="AD16" s="284"/>
      <c r="AE16" s="284"/>
    </row>
    <row r="17" spans="1:31" ht="15.75">
      <c r="A17" s="224" t="s">
        <v>24</v>
      </c>
      <c r="B17" s="326" t="s">
        <v>281</v>
      </c>
      <c r="C17" s="221">
        <f t="shared" si="0"/>
        <v>10.039999999999999</v>
      </c>
      <c r="D17" s="219">
        <f t="shared" si="3"/>
        <v>0</v>
      </c>
      <c r="E17" s="222">
        <f t="shared" si="1"/>
        <v>0</v>
      </c>
      <c r="F17" s="221">
        <v>0</v>
      </c>
      <c r="G17" s="219"/>
      <c r="H17" s="219">
        <v>0</v>
      </c>
      <c r="I17" s="219"/>
      <c r="J17" s="219">
        <f>10040/1000</f>
        <v>10.039999999999999</v>
      </c>
      <c r="K17" s="225"/>
      <c r="L17" s="220"/>
      <c r="M17" s="219"/>
      <c r="N17" s="219"/>
      <c r="O17" s="219"/>
      <c r="P17" s="241"/>
      <c r="Q17" s="226"/>
      <c r="R17" s="221"/>
      <c r="S17" s="219"/>
      <c r="T17" s="219"/>
      <c r="U17" s="219"/>
      <c r="V17" s="241"/>
      <c r="W17" s="225"/>
      <c r="X17" s="220"/>
      <c r="Y17" s="219"/>
      <c r="Z17" s="219"/>
      <c r="AA17" s="219"/>
      <c r="AB17" s="241"/>
      <c r="AC17" s="225"/>
      <c r="AD17" s="284"/>
      <c r="AE17" s="284"/>
    </row>
    <row r="18" spans="1:31" ht="15.75">
      <c r="A18" s="224" t="s">
        <v>25</v>
      </c>
      <c r="B18" s="328" t="s">
        <v>282</v>
      </c>
      <c r="C18" s="221">
        <f t="shared" si="0"/>
        <v>1.5</v>
      </c>
      <c r="D18" s="219">
        <f t="shared" si="3"/>
        <v>0</v>
      </c>
      <c r="E18" s="222">
        <f t="shared" si="1"/>
        <v>0</v>
      </c>
      <c r="F18" s="221">
        <v>0</v>
      </c>
      <c r="G18" s="219"/>
      <c r="H18" s="219">
        <v>0</v>
      </c>
      <c r="I18" s="219"/>
      <c r="J18" s="219">
        <f>1500/1000</f>
        <v>1.5</v>
      </c>
      <c r="K18" s="225"/>
      <c r="L18" s="220"/>
      <c r="M18" s="219"/>
      <c r="N18" s="219"/>
      <c r="O18" s="219"/>
      <c r="P18" s="241"/>
      <c r="Q18" s="226"/>
      <c r="R18" s="221"/>
      <c r="S18" s="219"/>
      <c r="T18" s="219"/>
      <c r="U18" s="219"/>
      <c r="V18" s="241"/>
      <c r="W18" s="225"/>
      <c r="X18" s="220"/>
      <c r="Y18" s="219"/>
      <c r="Z18" s="219"/>
      <c r="AA18" s="219"/>
      <c r="AB18" s="241"/>
      <c r="AC18" s="225"/>
      <c r="AD18" s="284"/>
      <c r="AE18" s="284"/>
    </row>
    <row r="19" spans="1:31" ht="15.75">
      <c r="A19" s="224" t="s">
        <v>27</v>
      </c>
      <c r="B19" s="328" t="s">
        <v>224</v>
      </c>
      <c r="C19" s="221">
        <f t="shared" si="0"/>
        <v>0</v>
      </c>
      <c r="D19" s="219">
        <f t="shared" si="3"/>
        <v>0</v>
      </c>
      <c r="E19" s="222" t="e">
        <f t="shared" si="1"/>
        <v>#DIV/0!</v>
      </c>
      <c r="F19" s="221">
        <v>0</v>
      </c>
      <c r="G19" s="219"/>
      <c r="H19" s="219">
        <v>0</v>
      </c>
      <c r="I19" s="219"/>
      <c r="J19" s="219">
        <v>0</v>
      </c>
      <c r="K19" s="225"/>
      <c r="L19" s="220"/>
      <c r="M19" s="219"/>
      <c r="N19" s="219"/>
      <c r="O19" s="219"/>
      <c r="P19" s="241"/>
      <c r="Q19" s="226"/>
      <c r="R19" s="221"/>
      <c r="S19" s="219"/>
      <c r="T19" s="219"/>
      <c r="U19" s="219"/>
      <c r="V19" s="241"/>
      <c r="W19" s="225"/>
      <c r="X19" s="220"/>
      <c r="Y19" s="219"/>
      <c r="Z19" s="219"/>
      <c r="AA19" s="219"/>
      <c r="AB19" s="241"/>
      <c r="AC19" s="225"/>
      <c r="AD19" s="284"/>
      <c r="AE19" s="284"/>
    </row>
    <row r="20" spans="1:31" ht="15.75">
      <c r="A20" s="224" t="s">
        <v>28</v>
      </c>
      <c r="B20" s="326" t="s">
        <v>283</v>
      </c>
      <c r="C20" s="221">
        <f t="shared" si="0"/>
        <v>0</v>
      </c>
      <c r="D20" s="219">
        <f t="shared" si="3"/>
        <v>0</v>
      </c>
      <c r="E20" s="222" t="e">
        <f t="shared" si="1"/>
        <v>#DIV/0!</v>
      </c>
      <c r="F20" s="221">
        <v>0</v>
      </c>
      <c r="G20" s="219"/>
      <c r="H20" s="219">
        <v>0</v>
      </c>
      <c r="I20" s="219"/>
      <c r="J20" s="219">
        <v>0</v>
      </c>
      <c r="K20" s="225"/>
      <c r="L20" s="220"/>
      <c r="M20" s="219"/>
      <c r="N20" s="219"/>
      <c r="O20" s="219"/>
      <c r="P20" s="241"/>
      <c r="Q20" s="226"/>
      <c r="R20" s="221">
        <v>0</v>
      </c>
      <c r="S20" s="219"/>
      <c r="T20" s="219"/>
      <c r="U20" s="219"/>
      <c r="V20" s="241"/>
      <c r="W20" s="225"/>
      <c r="X20" s="220"/>
      <c r="Y20" s="219"/>
      <c r="Z20" s="219"/>
      <c r="AA20" s="219"/>
      <c r="AB20" s="241"/>
      <c r="AC20" s="225"/>
      <c r="AD20" s="284"/>
      <c r="AE20" s="284"/>
    </row>
    <row r="21" spans="1:31" ht="15.75">
      <c r="A21" s="224" t="s">
        <v>29</v>
      </c>
      <c r="B21" s="326" t="s">
        <v>284</v>
      </c>
      <c r="C21" s="221">
        <f t="shared" si="0"/>
        <v>0</v>
      </c>
      <c r="D21" s="219">
        <f t="shared" si="3"/>
        <v>0</v>
      </c>
      <c r="E21" s="222" t="e">
        <f t="shared" si="1"/>
        <v>#DIV/0!</v>
      </c>
      <c r="F21" s="221">
        <v>0</v>
      </c>
      <c r="G21" s="219"/>
      <c r="H21" s="219">
        <v>0</v>
      </c>
      <c r="I21" s="219"/>
      <c r="J21" s="219">
        <v>0</v>
      </c>
      <c r="K21" s="225"/>
      <c r="L21" s="220"/>
      <c r="M21" s="219"/>
      <c r="N21" s="219"/>
      <c r="O21" s="219"/>
      <c r="P21" s="241"/>
      <c r="Q21" s="226"/>
      <c r="R21" s="221">
        <v>0</v>
      </c>
      <c r="S21" s="219"/>
      <c r="T21" s="219"/>
      <c r="U21" s="219"/>
      <c r="V21" s="241"/>
      <c r="W21" s="225"/>
      <c r="X21" s="220"/>
      <c r="Y21" s="219"/>
      <c r="Z21" s="219"/>
      <c r="AA21" s="219"/>
      <c r="AB21" s="241"/>
      <c r="AC21" s="225"/>
      <c r="AD21" s="284"/>
      <c r="AE21" s="284"/>
    </row>
    <row r="22" spans="1:31" ht="15.75">
      <c r="A22" s="224" t="s">
        <v>30</v>
      </c>
      <c r="B22" s="329" t="s">
        <v>285</v>
      </c>
      <c r="C22" s="221">
        <f t="shared" si="0"/>
        <v>2.008</v>
      </c>
      <c r="D22" s="219">
        <f t="shared" si="3"/>
        <v>0</v>
      </c>
      <c r="E22" s="222">
        <f t="shared" si="1"/>
        <v>0</v>
      </c>
      <c r="F22" s="221">
        <v>0</v>
      </c>
      <c r="G22" s="219"/>
      <c r="H22" s="219">
        <v>0</v>
      </c>
      <c r="I22" s="219"/>
      <c r="J22" s="219">
        <v>0</v>
      </c>
      <c r="K22" s="225"/>
      <c r="L22" s="220"/>
      <c r="M22" s="219"/>
      <c r="N22" s="219"/>
      <c r="O22" s="219"/>
      <c r="P22" s="241"/>
      <c r="Q22" s="226"/>
      <c r="R22" s="221">
        <v>2.008</v>
      </c>
      <c r="S22" s="219"/>
      <c r="T22" s="219"/>
      <c r="U22" s="219"/>
      <c r="V22" s="241"/>
      <c r="W22" s="225"/>
      <c r="X22" s="220"/>
      <c r="Y22" s="219"/>
      <c r="Z22" s="219"/>
      <c r="AA22" s="219"/>
      <c r="AB22" s="241"/>
      <c r="AC22" s="225"/>
      <c r="AD22" s="284"/>
      <c r="AE22" s="284"/>
    </row>
    <row r="23" spans="1:31" ht="15.75">
      <c r="A23" s="224" t="s">
        <v>31</v>
      </c>
      <c r="B23" s="330" t="s">
        <v>286</v>
      </c>
      <c r="C23" s="221">
        <f t="shared" si="0"/>
        <v>5.6909999999999998</v>
      </c>
      <c r="D23" s="219">
        <f t="shared" si="3"/>
        <v>3.8250000000000002</v>
      </c>
      <c r="E23" s="222">
        <f t="shared" si="1"/>
        <v>67.211386399578288</v>
      </c>
      <c r="F23" s="221">
        <v>1</v>
      </c>
      <c r="G23" s="219"/>
      <c r="H23" s="219">
        <v>0</v>
      </c>
      <c r="I23" s="219"/>
      <c r="J23" s="219">
        <v>0</v>
      </c>
      <c r="K23" s="225"/>
      <c r="L23" s="220"/>
      <c r="M23" s="219"/>
      <c r="N23" s="219"/>
      <c r="O23" s="219"/>
      <c r="P23" s="241">
        <f>4691/1000</f>
        <v>4.6909999999999998</v>
      </c>
      <c r="Q23" s="226">
        <f>3825/1000</f>
        <v>3.8250000000000002</v>
      </c>
      <c r="R23" s="221"/>
      <c r="S23" s="219">
        <f>680/1000</f>
        <v>0.68</v>
      </c>
      <c r="T23" s="219"/>
      <c r="U23" s="219"/>
      <c r="V23" s="241"/>
      <c r="W23" s="225"/>
      <c r="X23" s="220"/>
      <c r="Y23" s="219"/>
      <c r="Z23" s="219"/>
      <c r="AA23" s="219"/>
      <c r="AB23" s="241"/>
      <c r="AC23" s="225"/>
      <c r="AD23" s="284"/>
      <c r="AE23" s="284"/>
    </row>
    <row r="24" spans="1:31" ht="15.75">
      <c r="A24" s="224" t="s">
        <v>33</v>
      </c>
      <c r="B24" s="422" t="s">
        <v>418</v>
      </c>
      <c r="C24" s="221">
        <f t="shared" si="0"/>
        <v>5</v>
      </c>
      <c r="D24" s="219">
        <f t="shared" si="3"/>
        <v>0</v>
      </c>
      <c r="E24" s="222">
        <f t="shared" si="1"/>
        <v>0</v>
      </c>
      <c r="F24" s="221">
        <v>5</v>
      </c>
      <c r="G24" s="219"/>
      <c r="H24" s="219">
        <v>0</v>
      </c>
      <c r="I24" s="219"/>
      <c r="J24" s="219">
        <v>0</v>
      </c>
      <c r="K24" s="225"/>
      <c r="L24" s="220"/>
      <c r="M24" s="219"/>
      <c r="N24" s="219"/>
      <c r="O24" s="219"/>
      <c r="P24" s="241"/>
      <c r="Q24" s="226"/>
      <c r="R24" s="221"/>
      <c r="S24" s="219">
        <f>5000/1000</f>
        <v>5</v>
      </c>
      <c r="T24" s="219"/>
      <c r="U24" s="219"/>
      <c r="V24" s="241"/>
      <c r="W24" s="225"/>
      <c r="X24" s="220"/>
      <c r="Y24" s="219"/>
      <c r="Z24" s="219"/>
      <c r="AA24" s="219"/>
      <c r="AB24" s="241"/>
      <c r="AC24" s="225"/>
      <c r="AD24" s="284"/>
      <c r="AE24" s="284"/>
    </row>
    <row r="25" spans="1:31" ht="15.75">
      <c r="A25" s="224" t="s">
        <v>34</v>
      </c>
      <c r="B25" s="422" t="s">
        <v>419</v>
      </c>
      <c r="C25" s="221">
        <f t="shared" si="0"/>
        <v>5.75</v>
      </c>
      <c r="D25" s="219">
        <f t="shared" si="3"/>
        <v>0</v>
      </c>
      <c r="E25" s="222">
        <f t="shared" si="1"/>
        <v>0</v>
      </c>
      <c r="F25" s="221">
        <v>0</v>
      </c>
      <c r="G25" s="219"/>
      <c r="H25" s="219">
        <v>0</v>
      </c>
      <c r="I25" s="219"/>
      <c r="J25" s="219">
        <v>0</v>
      </c>
      <c r="K25" s="225"/>
      <c r="L25" s="220"/>
      <c r="M25" s="219"/>
      <c r="N25" s="219"/>
      <c r="O25" s="219"/>
      <c r="P25" s="241"/>
      <c r="Q25" s="226"/>
      <c r="R25" s="221"/>
      <c r="S25" s="219"/>
      <c r="T25" s="219">
        <v>5.75</v>
      </c>
      <c r="U25" s="219"/>
      <c r="V25" s="241"/>
      <c r="W25" s="225">
        <f>5750/1000</f>
        <v>5.75</v>
      </c>
      <c r="X25" s="220"/>
      <c r="Y25" s="219"/>
      <c r="Z25" s="219"/>
      <c r="AA25" s="219"/>
      <c r="AB25" s="241"/>
      <c r="AC25" s="225"/>
      <c r="AD25" s="284"/>
      <c r="AE25" s="284"/>
    </row>
    <row r="26" spans="1:31" ht="15.75">
      <c r="A26" s="224" t="s">
        <v>35</v>
      </c>
      <c r="B26" s="227"/>
      <c r="C26" s="221">
        <f t="shared" si="0"/>
        <v>0</v>
      </c>
      <c r="D26" s="219">
        <f t="shared" si="3"/>
        <v>0</v>
      </c>
      <c r="E26" s="222" t="e">
        <f t="shared" si="1"/>
        <v>#DIV/0!</v>
      </c>
      <c r="F26" s="221">
        <v>0</v>
      </c>
      <c r="G26" s="219"/>
      <c r="H26" s="219">
        <v>0</v>
      </c>
      <c r="I26" s="219"/>
      <c r="J26" s="219">
        <v>0</v>
      </c>
      <c r="K26" s="225"/>
      <c r="L26" s="220">
        <v>0</v>
      </c>
      <c r="M26" s="219"/>
      <c r="N26" s="219">
        <v>0</v>
      </c>
      <c r="O26" s="219"/>
      <c r="P26" s="241">
        <v>0</v>
      </c>
      <c r="Q26" s="226"/>
      <c r="R26" s="221">
        <v>0</v>
      </c>
      <c r="S26" s="219"/>
      <c r="T26" s="219"/>
      <c r="U26" s="219"/>
      <c r="V26" s="241">
        <v>0</v>
      </c>
      <c r="W26" s="225"/>
      <c r="X26" s="220"/>
      <c r="Y26" s="219"/>
      <c r="Z26" s="219"/>
      <c r="AA26" s="219"/>
      <c r="AB26" s="241"/>
      <c r="AC26" s="225"/>
    </row>
    <row r="27" spans="1:31" ht="15.75" hidden="1">
      <c r="A27" s="224" t="s">
        <v>35</v>
      </c>
      <c r="B27" s="227"/>
      <c r="C27" s="221">
        <f t="shared" si="0"/>
        <v>0</v>
      </c>
      <c r="D27" s="219">
        <f t="shared" si="3"/>
        <v>0</v>
      </c>
      <c r="E27" s="222" t="e">
        <f t="shared" si="1"/>
        <v>#DIV/0!</v>
      </c>
      <c r="F27" s="221"/>
      <c r="G27" s="219"/>
      <c r="H27" s="219"/>
      <c r="I27" s="219"/>
      <c r="J27" s="219"/>
      <c r="K27" s="225"/>
      <c r="L27" s="220"/>
      <c r="M27" s="219"/>
      <c r="N27" s="219"/>
      <c r="O27" s="219"/>
      <c r="P27" s="219"/>
      <c r="Q27" s="226"/>
      <c r="R27" s="221"/>
      <c r="S27" s="219"/>
      <c r="T27" s="219"/>
      <c r="U27" s="219"/>
      <c r="V27" s="219"/>
      <c r="W27" s="225"/>
      <c r="X27" s="220"/>
      <c r="Y27" s="219"/>
      <c r="Z27" s="219"/>
      <c r="AA27" s="219"/>
      <c r="AB27" s="241"/>
      <c r="AC27" s="225"/>
    </row>
    <row r="28" spans="1:31" ht="15.75" hidden="1">
      <c r="A28" s="224" t="s">
        <v>36</v>
      </c>
      <c r="B28" s="227"/>
      <c r="C28" s="221">
        <f t="shared" si="0"/>
        <v>0</v>
      </c>
      <c r="D28" s="219">
        <f t="shared" si="3"/>
        <v>0</v>
      </c>
      <c r="E28" s="222" t="e">
        <f t="shared" si="1"/>
        <v>#DIV/0!</v>
      </c>
      <c r="F28" s="221"/>
      <c r="G28" s="219"/>
      <c r="H28" s="219"/>
      <c r="I28" s="219"/>
      <c r="J28" s="219"/>
      <c r="K28" s="225"/>
      <c r="L28" s="220"/>
      <c r="M28" s="219"/>
      <c r="N28" s="219"/>
      <c r="O28" s="219"/>
      <c r="P28" s="219"/>
      <c r="Q28" s="226"/>
      <c r="R28" s="221"/>
      <c r="S28" s="219"/>
      <c r="T28" s="219"/>
      <c r="U28" s="219"/>
      <c r="V28" s="219"/>
      <c r="W28" s="225"/>
      <c r="X28" s="220"/>
      <c r="Y28" s="219"/>
      <c r="Z28" s="219"/>
      <c r="AA28" s="219"/>
      <c r="AB28" s="241"/>
      <c r="AC28" s="225"/>
    </row>
    <row r="29" spans="1:31" ht="15.75" hidden="1">
      <c r="A29" s="224" t="s">
        <v>37</v>
      </c>
      <c r="B29" s="227"/>
      <c r="C29" s="221">
        <f t="shared" si="0"/>
        <v>0</v>
      </c>
      <c r="D29" s="219">
        <f t="shared" si="3"/>
        <v>0</v>
      </c>
      <c r="E29" s="222" t="e">
        <f t="shared" si="1"/>
        <v>#DIV/0!</v>
      </c>
      <c r="F29" s="221"/>
      <c r="G29" s="219"/>
      <c r="H29" s="219"/>
      <c r="I29" s="219"/>
      <c r="J29" s="219"/>
      <c r="K29" s="225"/>
      <c r="L29" s="220"/>
      <c r="M29" s="219"/>
      <c r="N29" s="219"/>
      <c r="O29" s="219"/>
      <c r="P29" s="219"/>
      <c r="Q29" s="226"/>
      <c r="R29" s="221"/>
      <c r="S29" s="219"/>
      <c r="T29" s="219"/>
      <c r="U29" s="219"/>
      <c r="V29" s="219"/>
      <c r="W29" s="225"/>
      <c r="X29" s="220"/>
      <c r="Y29" s="219"/>
      <c r="Z29" s="219"/>
      <c r="AA29" s="219"/>
      <c r="AB29" s="241"/>
      <c r="AC29" s="225"/>
    </row>
    <row r="30" spans="1:31" ht="15.75" hidden="1">
      <c r="A30" s="224" t="s">
        <v>113</v>
      </c>
      <c r="B30" s="227"/>
      <c r="C30" s="221">
        <f t="shared" si="0"/>
        <v>0</v>
      </c>
      <c r="D30" s="219">
        <f t="shared" si="3"/>
        <v>0</v>
      </c>
      <c r="E30" s="222" t="e">
        <f t="shared" si="1"/>
        <v>#DIV/0!</v>
      </c>
      <c r="F30" s="221"/>
      <c r="G30" s="219"/>
      <c r="H30" s="219"/>
      <c r="I30" s="219"/>
      <c r="J30" s="219"/>
      <c r="K30" s="225"/>
      <c r="L30" s="220"/>
      <c r="M30" s="219"/>
      <c r="N30" s="219"/>
      <c r="O30" s="219"/>
      <c r="P30" s="219"/>
      <c r="Q30" s="226"/>
      <c r="R30" s="221"/>
      <c r="S30" s="219"/>
      <c r="T30" s="219"/>
      <c r="U30" s="219"/>
      <c r="V30" s="219"/>
      <c r="W30" s="225"/>
      <c r="X30" s="220"/>
      <c r="Y30" s="219"/>
      <c r="Z30" s="219"/>
      <c r="AA30" s="219"/>
      <c r="AB30" s="241"/>
      <c r="AC30" s="225"/>
    </row>
    <row r="31" spans="1:31" ht="15.75" hidden="1">
      <c r="A31" s="224" t="s">
        <v>114</v>
      </c>
      <c r="B31" s="227"/>
      <c r="C31" s="221">
        <f t="shared" si="0"/>
        <v>0</v>
      </c>
      <c r="D31" s="219">
        <f t="shared" si="3"/>
        <v>0</v>
      </c>
      <c r="E31" s="222" t="e">
        <f t="shared" si="1"/>
        <v>#DIV/0!</v>
      </c>
      <c r="F31" s="221"/>
      <c r="G31" s="219"/>
      <c r="H31" s="219"/>
      <c r="I31" s="219"/>
      <c r="J31" s="219"/>
      <c r="K31" s="225"/>
      <c r="L31" s="220"/>
      <c r="M31" s="219"/>
      <c r="N31" s="219"/>
      <c r="O31" s="219"/>
      <c r="P31" s="219"/>
      <c r="Q31" s="226"/>
      <c r="R31" s="221"/>
      <c r="S31" s="219"/>
      <c r="T31" s="219"/>
      <c r="U31" s="219"/>
      <c r="V31" s="219"/>
      <c r="W31" s="225"/>
      <c r="X31" s="220"/>
      <c r="Y31" s="219"/>
      <c r="Z31" s="219"/>
      <c r="AA31" s="219"/>
      <c r="AB31" s="241"/>
      <c r="AC31" s="225"/>
    </row>
    <row r="32" spans="1:31" ht="15.75" hidden="1">
      <c r="A32" s="224" t="s">
        <v>115</v>
      </c>
      <c r="B32" s="227"/>
      <c r="C32" s="221">
        <f t="shared" si="0"/>
        <v>0</v>
      </c>
      <c r="D32" s="219">
        <f t="shared" si="3"/>
        <v>0</v>
      </c>
      <c r="E32" s="222" t="e">
        <f t="shared" si="1"/>
        <v>#DIV/0!</v>
      </c>
      <c r="F32" s="221"/>
      <c r="G32" s="219"/>
      <c r="H32" s="219"/>
      <c r="I32" s="219"/>
      <c r="J32" s="219"/>
      <c r="K32" s="225"/>
      <c r="L32" s="220"/>
      <c r="M32" s="219"/>
      <c r="N32" s="219"/>
      <c r="O32" s="219"/>
      <c r="P32" s="219"/>
      <c r="Q32" s="226"/>
      <c r="R32" s="221"/>
      <c r="S32" s="219"/>
      <c r="T32" s="219"/>
      <c r="U32" s="219"/>
      <c r="V32" s="219"/>
      <c r="W32" s="225"/>
      <c r="X32" s="220"/>
      <c r="Y32" s="219"/>
      <c r="Z32" s="219"/>
      <c r="AA32" s="219"/>
      <c r="AB32" s="241"/>
      <c r="AC32" s="225"/>
    </row>
    <row r="33" spans="1:30" ht="15.75" hidden="1">
      <c r="A33" s="224" t="s">
        <v>117</v>
      </c>
      <c r="B33" s="227"/>
      <c r="C33" s="221">
        <f t="shared" si="0"/>
        <v>0</v>
      </c>
      <c r="D33" s="219">
        <f t="shared" si="3"/>
        <v>0</v>
      </c>
      <c r="E33" s="222" t="e">
        <f t="shared" si="1"/>
        <v>#DIV/0!</v>
      </c>
      <c r="F33" s="221"/>
      <c r="G33" s="219"/>
      <c r="H33" s="219"/>
      <c r="I33" s="219"/>
      <c r="J33" s="219"/>
      <c r="K33" s="225"/>
      <c r="L33" s="220"/>
      <c r="M33" s="219"/>
      <c r="N33" s="219"/>
      <c r="O33" s="219"/>
      <c r="P33" s="219"/>
      <c r="Q33" s="226"/>
      <c r="R33" s="221"/>
      <c r="S33" s="219"/>
      <c r="T33" s="219"/>
      <c r="U33" s="219"/>
      <c r="V33" s="219"/>
      <c r="W33" s="225"/>
      <c r="X33" s="220"/>
      <c r="Y33" s="219"/>
      <c r="Z33" s="219"/>
      <c r="AA33" s="219"/>
      <c r="AB33" s="241"/>
      <c r="AC33" s="225"/>
    </row>
    <row r="34" spans="1:30" ht="56.25">
      <c r="A34" s="230" t="s">
        <v>38</v>
      </c>
      <c r="B34" s="229" t="s">
        <v>39</v>
      </c>
      <c r="C34" s="180">
        <f>F34+H34+J34+L34+N34+P34+R34+T34+V34</f>
        <v>0</v>
      </c>
      <c r="D34" s="178">
        <f t="shared" si="3"/>
        <v>0</v>
      </c>
      <c r="E34" s="228" t="e">
        <f t="shared" si="1"/>
        <v>#DIV/0!</v>
      </c>
      <c r="F34" s="180">
        <f t="shared" ref="F34:AC34" si="7">SUM(F35:F36)</f>
        <v>0</v>
      </c>
      <c r="G34" s="178">
        <f t="shared" si="7"/>
        <v>0</v>
      </c>
      <c r="H34" s="178">
        <f t="shared" si="7"/>
        <v>0</v>
      </c>
      <c r="I34" s="178">
        <f t="shared" si="7"/>
        <v>0</v>
      </c>
      <c r="J34" s="178">
        <f t="shared" si="7"/>
        <v>0</v>
      </c>
      <c r="K34" s="177">
        <f t="shared" si="7"/>
        <v>0</v>
      </c>
      <c r="L34" s="180">
        <f t="shared" si="7"/>
        <v>0</v>
      </c>
      <c r="M34" s="178">
        <f t="shared" si="7"/>
        <v>0</v>
      </c>
      <c r="N34" s="178">
        <f t="shared" si="7"/>
        <v>0</v>
      </c>
      <c r="O34" s="178">
        <f t="shared" si="7"/>
        <v>0</v>
      </c>
      <c r="P34" s="178">
        <f t="shared" si="7"/>
        <v>0</v>
      </c>
      <c r="Q34" s="181">
        <f t="shared" si="7"/>
        <v>0</v>
      </c>
      <c r="R34" s="180">
        <f t="shared" si="7"/>
        <v>0</v>
      </c>
      <c r="S34" s="178">
        <f t="shared" si="7"/>
        <v>0</v>
      </c>
      <c r="T34" s="178">
        <f t="shared" si="7"/>
        <v>0</v>
      </c>
      <c r="U34" s="178">
        <f t="shared" si="7"/>
        <v>0</v>
      </c>
      <c r="V34" s="178">
        <f t="shared" si="7"/>
        <v>0</v>
      </c>
      <c r="W34" s="177">
        <f t="shared" si="7"/>
        <v>0</v>
      </c>
      <c r="X34" s="179">
        <f t="shared" si="7"/>
        <v>0</v>
      </c>
      <c r="Y34" s="178">
        <f t="shared" si="7"/>
        <v>0</v>
      </c>
      <c r="Z34" s="178">
        <f t="shared" si="7"/>
        <v>0</v>
      </c>
      <c r="AA34" s="178">
        <f t="shared" si="7"/>
        <v>0</v>
      </c>
      <c r="AB34" s="178">
        <f t="shared" si="7"/>
        <v>0</v>
      </c>
      <c r="AC34" s="177">
        <f t="shared" si="7"/>
        <v>0</v>
      </c>
    </row>
    <row r="35" spans="1:30" ht="31.5">
      <c r="A35" s="224" t="s">
        <v>204</v>
      </c>
      <c r="B35" s="234" t="s">
        <v>191</v>
      </c>
      <c r="C35" s="242">
        <f>F35+H35+J35+L35+N35+P35</f>
        <v>0</v>
      </c>
      <c r="D35" s="219">
        <f t="shared" si="3"/>
        <v>0</v>
      </c>
      <c r="E35" s="222" t="e">
        <f t="shared" si="1"/>
        <v>#DIV/0!</v>
      </c>
      <c r="F35" s="221">
        <v>0</v>
      </c>
      <c r="G35" s="219">
        <v>0</v>
      </c>
      <c r="H35" s="219">
        <v>0</v>
      </c>
      <c r="I35" s="219">
        <v>0</v>
      </c>
      <c r="J35" s="219">
        <v>0</v>
      </c>
      <c r="K35" s="225">
        <v>0</v>
      </c>
      <c r="L35" s="221">
        <v>0</v>
      </c>
      <c r="M35" s="219">
        <v>0</v>
      </c>
      <c r="N35" s="219">
        <v>0</v>
      </c>
      <c r="O35" s="219">
        <v>0</v>
      </c>
      <c r="P35" s="219">
        <v>0</v>
      </c>
      <c r="Q35" s="226">
        <v>0</v>
      </c>
      <c r="R35" s="221">
        <v>0</v>
      </c>
      <c r="S35" s="219">
        <v>0</v>
      </c>
      <c r="T35" s="219">
        <v>0</v>
      </c>
      <c r="U35" s="219">
        <v>0</v>
      </c>
      <c r="V35" s="219">
        <v>0</v>
      </c>
      <c r="W35" s="225">
        <v>0</v>
      </c>
      <c r="X35" s="220">
        <v>0</v>
      </c>
      <c r="Y35" s="219">
        <v>0</v>
      </c>
      <c r="Z35" s="219">
        <v>0</v>
      </c>
      <c r="AA35" s="219">
        <v>0</v>
      </c>
      <c r="AB35" s="219">
        <v>0</v>
      </c>
      <c r="AC35" s="225">
        <v>0</v>
      </c>
    </row>
    <row r="36" spans="1:30" ht="15.75">
      <c r="A36" s="224" t="s">
        <v>203</v>
      </c>
      <c r="B36" s="234" t="s">
        <v>202</v>
      </c>
      <c r="C36" s="242">
        <f>F36+H36+J36+L36+N36+P36</f>
        <v>0</v>
      </c>
      <c r="D36" s="219">
        <f t="shared" si="3"/>
        <v>0</v>
      </c>
      <c r="E36" s="222" t="e">
        <f t="shared" si="1"/>
        <v>#DIV/0!</v>
      </c>
      <c r="F36" s="221">
        <v>0</v>
      </c>
      <c r="G36" s="219">
        <v>0</v>
      </c>
      <c r="H36" s="241">
        <v>0</v>
      </c>
      <c r="I36" s="219">
        <v>0</v>
      </c>
      <c r="J36" s="219">
        <v>0</v>
      </c>
      <c r="K36" s="225">
        <v>0</v>
      </c>
      <c r="L36" s="221">
        <v>0</v>
      </c>
      <c r="M36" s="219">
        <v>0</v>
      </c>
      <c r="N36" s="241">
        <v>0</v>
      </c>
      <c r="O36" s="219">
        <v>0</v>
      </c>
      <c r="P36" s="219">
        <v>0</v>
      </c>
      <c r="Q36" s="226">
        <v>0</v>
      </c>
      <c r="R36" s="221">
        <v>0</v>
      </c>
      <c r="S36" s="219">
        <v>0</v>
      </c>
      <c r="T36" s="241">
        <v>0</v>
      </c>
      <c r="U36" s="219">
        <v>0</v>
      </c>
      <c r="V36" s="219">
        <v>0</v>
      </c>
      <c r="W36" s="225">
        <v>0</v>
      </c>
      <c r="X36" s="220">
        <v>0</v>
      </c>
      <c r="Y36" s="219">
        <v>0</v>
      </c>
      <c r="Z36" s="241">
        <v>0</v>
      </c>
      <c r="AA36" s="219">
        <v>0</v>
      </c>
      <c r="AB36" s="219">
        <v>0</v>
      </c>
      <c r="AC36" s="225">
        <v>0</v>
      </c>
    </row>
    <row r="37" spans="1:30" ht="18.75">
      <c r="A37" s="230" t="s">
        <v>40</v>
      </c>
      <c r="B37" s="229" t="s">
        <v>41</v>
      </c>
      <c r="C37" s="240">
        <f>F37+H37+J37+L37+N37+P37</f>
        <v>0</v>
      </c>
      <c r="D37" s="178">
        <f t="shared" si="3"/>
        <v>0</v>
      </c>
      <c r="E37" s="228" t="e">
        <f t="shared" si="1"/>
        <v>#DIV/0!</v>
      </c>
      <c r="F37" s="238">
        <v>0</v>
      </c>
      <c r="G37" s="178">
        <v>0</v>
      </c>
      <c r="H37" s="236">
        <v>0</v>
      </c>
      <c r="I37" s="178">
        <v>0</v>
      </c>
      <c r="J37" s="236">
        <v>0</v>
      </c>
      <c r="K37" s="177">
        <v>0</v>
      </c>
      <c r="L37" s="238">
        <v>0</v>
      </c>
      <c r="M37" s="178">
        <v>0</v>
      </c>
      <c r="N37" s="236">
        <v>0</v>
      </c>
      <c r="O37" s="178">
        <v>0</v>
      </c>
      <c r="P37" s="236">
        <v>0</v>
      </c>
      <c r="Q37" s="181">
        <v>0</v>
      </c>
      <c r="R37" s="238">
        <v>0</v>
      </c>
      <c r="S37" s="178">
        <v>0</v>
      </c>
      <c r="T37" s="236">
        <v>0</v>
      </c>
      <c r="U37" s="178">
        <v>0</v>
      </c>
      <c r="V37" s="236">
        <v>0</v>
      </c>
      <c r="W37" s="177">
        <v>0</v>
      </c>
      <c r="X37" s="237">
        <v>0</v>
      </c>
      <c r="Y37" s="178">
        <v>0</v>
      </c>
      <c r="Z37" s="236">
        <v>0</v>
      </c>
      <c r="AA37" s="178">
        <v>0</v>
      </c>
      <c r="AB37" s="236">
        <v>0</v>
      </c>
      <c r="AC37" s="177">
        <v>0</v>
      </c>
    </row>
    <row r="38" spans="1:30" ht="37.5">
      <c r="A38" s="230" t="s">
        <v>42</v>
      </c>
      <c r="B38" s="229" t="s">
        <v>43</v>
      </c>
      <c r="C38" s="180">
        <f t="shared" ref="C38:C76" si="8">F38+H38+J38+L38+N38+P38+R38+T38+V38+X38+Z38+AB38</f>
        <v>1493.9479999999999</v>
      </c>
      <c r="D38" s="178">
        <f>G38+I38+K38+M38+O38+Q38+S38+U38+W38</f>
        <v>1162.56395</v>
      </c>
      <c r="E38" s="228">
        <f t="shared" si="1"/>
        <v>77.818233967982835</v>
      </c>
      <c r="F38" s="180">
        <f t="shared" ref="F38:AC38" si="9">SUM(F39:F76)</f>
        <v>47.196999999999996</v>
      </c>
      <c r="G38" s="178">
        <f t="shared" si="9"/>
        <v>16.338000000000001</v>
      </c>
      <c r="H38" s="178">
        <f t="shared" si="9"/>
        <v>23.621000000000002</v>
      </c>
      <c r="I38" s="178">
        <f t="shared" si="9"/>
        <v>1.4210400000000001</v>
      </c>
      <c r="J38" s="178">
        <f t="shared" si="9"/>
        <v>381.63</v>
      </c>
      <c r="K38" s="177">
        <f t="shared" si="9"/>
        <v>346.22680000000003</v>
      </c>
      <c r="L38" s="180">
        <f t="shared" si="9"/>
        <v>117.35900000000001</v>
      </c>
      <c r="M38" s="178">
        <f t="shared" si="9"/>
        <v>58.074439999999996</v>
      </c>
      <c r="N38" s="178">
        <f t="shared" si="9"/>
        <v>303.01100000000002</v>
      </c>
      <c r="O38" s="178">
        <f t="shared" si="9"/>
        <v>161.69087999999999</v>
      </c>
      <c r="P38" s="178">
        <f t="shared" si="9"/>
        <v>156.6</v>
      </c>
      <c r="Q38" s="181">
        <f t="shared" si="9"/>
        <v>187.78727000000003</v>
      </c>
      <c r="R38" s="180">
        <f t="shared" si="9"/>
        <v>235</v>
      </c>
      <c r="S38" s="178">
        <f t="shared" si="9"/>
        <v>41.225800000000007</v>
      </c>
      <c r="T38" s="178">
        <f t="shared" si="9"/>
        <v>31.429999999999996</v>
      </c>
      <c r="U38" s="178">
        <f t="shared" si="9"/>
        <v>95.044590000000014</v>
      </c>
      <c r="V38" s="178">
        <f t="shared" si="9"/>
        <v>198.10000000000002</v>
      </c>
      <c r="W38" s="177">
        <f t="shared" si="9"/>
        <v>254.75512999999995</v>
      </c>
      <c r="X38" s="179">
        <f t="shared" si="9"/>
        <v>0</v>
      </c>
      <c r="Y38" s="178">
        <f t="shared" si="9"/>
        <v>0</v>
      </c>
      <c r="Z38" s="178">
        <f t="shared" si="9"/>
        <v>0</v>
      </c>
      <c r="AA38" s="178">
        <f t="shared" si="9"/>
        <v>0</v>
      </c>
      <c r="AB38" s="178">
        <f t="shared" si="9"/>
        <v>0</v>
      </c>
      <c r="AC38" s="177">
        <f t="shared" si="9"/>
        <v>0</v>
      </c>
    </row>
    <row r="39" spans="1:30" ht="47.25">
      <c r="A39" s="224" t="s">
        <v>44</v>
      </c>
      <c r="B39" s="331" t="s">
        <v>287</v>
      </c>
      <c r="C39" s="221">
        <f t="shared" si="8"/>
        <v>0</v>
      </c>
      <c r="D39" s="219">
        <f t="shared" si="3"/>
        <v>0</v>
      </c>
      <c r="E39" s="222" t="e">
        <f t="shared" si="1"/>
        <v>#DIV/0!</v>
      </c>
      <c r="F39" s="221">
        <v>0</v>
      </c>
      <c r="G39" s="220"/>
      <c r="H39" s="220">
        <v>0</v>
      </c>
      <c r="I39" s="220">
        <v>0</v>
      </c>
      <c r="J39" s="220">
        <v>0</v>
      </c>
      <c r="K39" s="225"/>
      <c r="L39" s="220"/>
      <c r="M39" s="219"/>
      <c r="N39" s="219">
        <v>0</v>
      </c>
      <c r="O39" s="219"/>
      <c r="P39" s="219"/>
      <c r="Q39" s="226"/>
      <c r="R39" s="221"/>
      <c r="S39" s="220"/>
      <c r="T39" s="220">
        <v>0</v>
      </c>
      <c r="U39" s="220"/>
      <c r="V39" s="220"/>
      <c r="W39" s="239"/>
      <c r="X39" s="220"/>
      <c r="Y39" s="220"/>
      <c r="Z39" s="220"/>
      <c r="AA39" s="220"/>
      <c r="AB39" s="220"/>
      <c r="AC39" s="239"/>
      <c r="AD39" s="284"/>
    </row>
    <row r="40" spans="1:30" ht="15.75">
      <c r="A40" s="224"/>
      <c r="B40" s="331" t="s">
        <v>288</v>
      </c>
      <c r="C40" s="221">
        <f t="shared" ref="C40" si="10">F40+H40+J40+L40+N40+P40+R40+T40+V40+X40+Z40+AB40</f>
        <v>11.714129999999999</v>
      </c>
      <c r="D40" s="219">
        <f t="shared" ref="D40" si="11">G40+I40+K40+M40+O40+Q40</f>
        <v>11.688000000000001</v>
      </c>
      <c r="E40" s="222">
        <f t="shared" ref="E40" si="12">D40/C40*100</f>
        <v>99.776936059272032</v>
      </c>
      <c r="F40" s="221">
        <f>11714.13/1000</f>
        <v>11.714129999999999</v>
      </c>
      <c r="G40" s="220">
        <f>(3528+8160)/1000</f>
        <v>11.688000000000001</v>
      </c>
      <c r="H40" s="220"/>
      <c r="I40" s="220"/>
      <c r="J40" s="220">
        <v>0</v>
      </c>
      <c r="K40" s="225"/>
      <c r="L40" s="220"/>
      <c r="M40" s="219"/>
      <c r="N40" s="219"/>
      <c r="O40" s="219"/>
      <c r="P40" s="219"/>
      <c r="Q40" s="226"/>
      <c r="R40" s="221"/>
      <c r="S40" s="220"/>
      <c r="T40" s="220"/>
      <c r="U40" s="220"/>
      <c r="V40" s="220"/>
      <c r="W40" s="239"/>
      <c r="X40" s="220"/>
      <c r="Y40" s="220"/>
      <c r="Z40" s="220"/>
      <c r="AA40" s="220"/>
      <c r="AB40" s="220"/>
      <c r="AC40" s="239"/>
      <c r="AD40" s="284"/>
    </row>
    <row r="41" spans="1:30" ht="15.75">
      <c r="A41" s="224" t="s">
        <v>45</v>
      </c>
      <c r="B41" s="332" t="s">
        <v>223</v>
      </c>
      <c r="C41" s="221">
        <f t="shared" si="8"/>
        <v>54.999999999999993</v>
      </c>
      <c r="D41" s="219">
        <f t="shared" si="3"/>
        <v>24</v>
      </c>
      <c r="E41" s="222">
        <f t="shared" si="1"/>
        <v>43.63636363636364</v>
      </c>
      <c r="F41" s="221">
        <v>0</v>
      </c>
      <c r="G41" s="220"/>
      <c r="H41" s="220">
        <f>3400/1000</f>
        <v>3.4</v>
      </c>
      <c r="I41" s="220"/>
      <c r="J41" s="220">
        <f>6700/1000</f>
        <v>6.7</v>
      </c>
      <c r="K41" s="225">
        <f>6000/1000</f>
        <v>6</v>
      </c>
      <c r="L41" s="220">
        <f>6700/1000</f>
        <v>6.7</v>
      </c>
      <c r="M41" s="219">
        <f>6000/1000</f>
        <v>6</v>
      </c>
      <c r="N41" s="219">
        <f>6700/1000</f>
        <v>6.7</v>
      </c>
      <c r="O41" s="219">
        <f>6000/1000</f>
        <v>6</v>
      </c>
      <c r="P41" s="219">
        <f>6700/1000</f>
        <v>6.7</v>
      </c>
      <c r="Q41" s="226">
        <f>6000/1000</f>
        <v>6</v>
      </c>
      <c r="R41" s="221">
        <v>6.7</v>
      </c>
      <c r="S41" s="220">
        <f>6000/1000</f>
        <v>6</v>
      </c>
      <c r="T41" s="220">
        <v>11.7</v>
      </c>
      <c r="U41" s="220">
        <f>6000/1000</f>
        <v>6</v>
      </c>
      <c r="V41" s="220">
        <v>6.4</v>
      </c>
      <c r="W41" s="239">
        <f>6000/1000</f>
        <v>6</v>
      </c>
      <c r="X41" s="220"/>
      <c r="Y41" s="220"/>
      <c r="Z41" s="220"/>
      <c r="AA41" s="220"/>
      <c r="AB41" s="220"/>
      <c r="AC41" s="239"/>
      <c r="AD41" s="284"/>
    </row>
    <row r="42" spans="1:30" ht="15.75">
      <c r="A42" s="224" t="s">
        <v>48</v>
      </c>
      <c r="B42" s="332" t="s">
        <v>222</v>
      </c>
      <c r="C42" s="221">
        <f t="shared" si="8"/>
        <v>0</v>
      </c>
      <c r="D42" s="219">
        <f t="shared" si="3"/>
        <v>0</v>
      </c>
      <c r="E42" s="222" t="e">
        <f t="shared" ref="E42:E78" si="13">D42/C42*100</f>
        <v>#DIV/0!</v>
      </c>
      <c r="F42" s="221">
        <v>0</v>
      </c>
      <c r="G42" s="220"/>
      <c r="H42" s="220">
        <v>0</v>
      </c>
      <c r="I42" s="220"/>
      <c r="J42" s="220">
        <v>0</v>
      </c>
      <c r="K42" s="225"/>
      <c r="L42" s="220"/>
      <c r="M42" s="219"/>
      <c r="N42" s="219"/>
      <c r="O42" s="219"/>
      <c r="P42" s="219"/>
      <c r="Q42" s="226"/>
      <c r="R42" s="221"/>
      <c r="S42" s="220"/>
      <c r="T42" s="220"/>
      <c r="U42" s="220"/>
      <c r="V42" s="220"/>
      <c r="W42" s="239"/>
      <c r="X42" s="220"/>
      <c r="Y42" s="220"/>
      <c r="Z42" s="220"/>
      <c r="AA42" s="220"/>
      <c r="AB42" s="220"/>
      <c r="AC42" s="239"/>
      <c r="AD42" s="284"/>
    </row>
    <row r="43" spans="1:30" ht="15.75">
      <c r="A43" s="224" t="s">
        <v>49</v>
      </c>
      <c r="B43" s="333" t="s">
        <v>289</v>
      </c>
      <c r="C43" s="221">
        <f t="shared" si="8"/>
        <v>0</v>
      </c>
      <c r="D43" s="219">
        <f t="shared" si="3"/>
        <v>0</v>
      </c>
      <c r="E43" s="222" t="e">
        <f t="shared" si="13"/>
        <v>#DIV/0!</v>
      </c>
      <c r="F43" s="221">
        <v>0</v>
      </c>
      <c r="G43" s="220"/>
      <c r="H43" s="220"/>
      <c r="I43" s="220"/>
      <c r="J43" s="220"/>
      <c r="K43" s="225"/>
      <c r="L43" s="220"/>
      <c r="M43" s="219"/>
      <c r="N43" s="219"/>
      <c r="O43" s="219"/>
      <c r="P43" s="219"/>
      <c r="Q43" s="226"/>
      <c r="R43" s="221"/>
      <c r="S43" s="220"/>
      <c r="T43" s="220"/>
      <c r="U43" s="220"/>
      <c r="V43" s="220"/>
      <c r="W43" s="239"/>
      <c r="X43" s="220"/>
      <c r="Y43" s="220"/>
      <c r="Z43" s="220"/>
      <c r="AA43" s="220"/>
      <c r="AB43" s="220"/>
      <c r="AC43" s="239"/>
      <c r="AD43" s="284"/>
    </row>
    <row r="44" spans="1:30" ht="15.75">
      <c r="A44" s="224" t="s">
        <v>50</v>
      </c>
      <c r="B44" s="334" t="s">
        <v>290</v>
      </c>
      <c r="C44" s="221">
        <f t="shared" si="8"/>
        <v>32.699999999999996</v>
      </c>
      <c r="D44" s="219">
        <f t="shared" si="3"/>
        <v>6.6</v>
      </c>
      <c r="E44" s="222">
        <f t="shared" si="13"/>
        <v>20.183486238532112</v>
      </c>
      <c r="F44" s="221">
        <v>6</v>
      </c>
      <c r="G44" s="220"/>
      <c r="H44" s="220">
        <f>6600/1000</f>
        <v>6.6</v>
      </c>
      <c r="I44" s="220"/>
      <c r="J44" s="220">
        <v>0</v>
      </c>
      <c r="K44" s="225">
        <f>6600/1000</f>
        <v>6.6</v>
      </c>
      <c r="L44" s="220">
        <f>6600/1000</f>
        <v>6.6</v>
      </c>
      <c r="M44" s="219"/>
      <c r="N44" s="219"/>
      <c r="O44" s="219"/>
      <c r="P44" s="219">
        <f>6600/1000</f>
        <v>6.6</v>
      </c>
      <c r="Q44" s="226"/>
      <c r="R44" s="221"/>
      <c r="S44" s="220">
        <f>19200/1000</f>
        <v>19.2</v>
      </c>
      <c r="T44" s="220">
        <v>6.6</v>
      </c>
      <c r="U44" s="220"/>
      <c r="V44" s="220">
        <v>0.3</v>
      </c>
      <c r="W44" s="239"/>
      <c r="X44" s="220"/>
      <c r="Y44" s="220"/>
      <c r="Z44" s="220"/>
      <c r="AA44" s="220"/>
      <c r="AB44" s="220"/>
      <c r="AC44" s="239"/>
      <c r="AD44" s="284"/>
    </row>
    <row r="45" spans="1:30" ht="31.5">
      <c r="A45" s="224" t="s">
        <v>52</v>
      </c>
      <c r="B45" s="334" t="s">
        <v>221</v>
      </c>
      <c r="C45" s="221">
        <f t="shared" si="8"/>
        <v>11</v>
      </c>
      <c r="D45" s="219">
        <f t="shared" ref="D45:D81" si="14">G45+I45+K45+M45+O45+Q45</f>
        <v>2.5</v>
      </c>
      <c r="E45" s="222">
        <f t="shared" si="13"/>
        <v>22.727272727272727</v>
      </c>
      <c r="F45" s="221">
        <f>11000/1000</f>
        <v>11</v>
      </c>
      <c r="G45" s="220"/>
      <c r="H45" s="220">
        <v>0</v>
      </c>
      <c r="I45" s="220">
        <v>0</v>
      </c>
      <c r="J45" s="220">
        <v>0</v>
      </c>
      <c r="K45" s="225">
        <f>2500/1000</f>
        <v>2.5</v>
      </c>
      <c r="L45" s="220"/>
      <c r="M45" s="219"/>
      <c r="N45" s="219"/>
      <c r="O45" s="219"/>
      <c r="P45" s="219"/>
      <c r="Q45" s="226"/>
      <c r="R45" s="221"/>
      <c r="S45" s="220"/>
      <c r="T45" s="220"/>
      <c r="U45" s="220"/>
      <c r="V45" s="220"/>
      <c r="W45" s="239"/>
      <c r="X45" s="220"/>
      <c r="Y45" s="220"/>
      <c r="Z45" s="220"/>
      <c r="AA45" s="220"/>
      <c r="AB45" s="220"/>
      <c r="AC45" s="239"/>
      <c r="AD45" s="284"/>
    </row>
    <row r="46" spans="1:30" ht="15.75">
      <c r="A46" s="224" t="s">
        <v>53</v>
      </c>
      <c r="B46" s="334" t="s">
        <v>291</v>
      </c>
      <c r="C46" s="221">
        <f t="shared" si="8"/>
        <v>0</v>
      </c>
      <c r="D46" s="219">
        <f t="shared" si="14"/>
        <v>0</v>
      </c>
      <c r="E46" s="222" t="e">
        <f t="shared" si="13"/>
        <v>#DIV/0!</v>
      </c>
      <c r="F46" s="221">
        <v>0</v>
      </c>
      <c r="G46" s="220"/>
      <c r="H46" s="220">
        <v>0</v>
      </c>
      <c r="I46" s="220"/>
      <c r="J46" s="220">
        <v>0</v>
      </c>
      <c r="K46" s="225"/>
      <c r="L46" s="220"/>
      <c r="M46" s="219"/>
      <c r="N46" s="219"/>
      <c r="O46" s="219"/>
      <c r="P46" s="219"/>
      <c r="Q46" s="226"/>
      <c r="R46" s="221"/>
      <c r="S46" s="220"/>
      <c r="T46" s="220"/>
      <c r="U46" s="220"/>
      <c r="V46" s="220"/>
      <c r="W46" s="239"/>
      <c r="X46" s="220"/>
      <c r="Y46" s="220"/>
      <c r="Z46" s="220"/>
      <c r="AA46" s="220"/>
      <c r="AB46" s="220"/>
      <c r="AC46" s="239"/>
      <c r="AD46" s="284"/>
    </row>
    <row r="47" spans="1:30" ht="15.75">
      <c r="A47" s="224" t="s">
        <v>65</v>
      </c>
      <c r="B47" s="334" t="s">
        <v>220</v>
      </c>
      <c r="C47" s="221">
        <f t="shared" si="8"/>
        <v>45</v>
      </c>
      <c r="D47" s="219">
        <f t="shared" si="14"/>
        <v>12.364999999999998</v>
      </c>
      <c r="E47" s="222">
        <f t="shared" si="13"/>
        <v>27.477777777777774</v>
      </c>
      <c r="F47" s="221">
        <v>0</v>
      </c>
      <c r="G47" s="220">
        <f>4200/1000</f>
        <v>4.2</v>
      </c>
      <c r="H47" s="220">
        <v>0</v>
      </c>
      <c r="I47" s="220"/>
      <c r="J47" s="220">
        <f>12500/1000</f>
        <v>12.5</v>
      </c>
      <c r="K47" s="225"/>
      <c r="L47" s="220"/>
      <c r="M47" s="219">
        <f>8165/1000</f>
        <v>8.1649999999999991</v>
      </c>
      <c r="N47" s="219">
        <f>12500/1000</f>
        <v>12.5</v>
      </c>
      <c r="O47" s="219"/>
      <c r="P47" s="219"/>
      <c r="Q47" s="226"/>
      <c r="R47" s="221">
        <v>20</v>
      </c>
      <c r="S47" s="220">
        <f>9631/1000</f>
        <v>9.6310000000000002</v>
      </c>
      <c r="T47" s="220"/>
      <c r="U47" s="220"/>
      <c r="V47" s="220"/>
      <c r="W47" s="239"/>
      <c r="X47" s="220"/>
      <c r="Y47" s="220"/>
      <c r="Z47" s="220"/>
      <c r="AA47" s="220"/>
      <c r="AB47" s="220"/>
      <c r="AC47" s="239"/>
      <c r="AD47" s="284"/>
    </row>
    <row r="48" spans="1:30" ht="31.5">
      <c r="A48" s="224" t="s">
        <v>66</v>
      </c>
      <c r="B48" s="335" t="s">
        <v>219</v>
      </c>
      <c r="C48" s="221">
        <f t="shared" si="8"/>
        <v>4.2</v>
      </c>
      <c r="D48" s="219">
        <f t="shared" si="14"/>
        <v>0</v>
      </c>
      <c r="E48" s="222">
        <f t="shared" si="13"/>
        <v>0</v>
      </c>
      <c r="F48" s="221">
        <v>0</v>
      </c>
      <c r="G48" s="220"/>
      <c r="H48" s="220">
        <v>0</v>
      </c>
      <c r="I48" s="220"/>
      <c r="J48" s="220">
        <v>0</v>
      </c>
      <c r="K48" s="225"/>
      <c r="L48" s="220">
        <v>0</v>
      </c>
      <c r="M48" s="219"/>
      <c r="N48" s="219"/>
      <c r="O48" s="219"/>
      <c r="P48" s="219"/>
      <c r="Q48" s="226"/>
      <c r="R48" s="221">
        <v>4.2</v>
      </c>
      <c r="S48" s="220"/>
      <c r="T48" s="220"/>
      <c r="U48" s="220"/>
      <c r="V48" s="220"/>
      <c r="W48" s="239"/>
      <c r="X48" s="220"/>
      <c r="Y48" s="220"/>
      <c r="Z48" s="220"/>
      <c r="AA48" s="220"/>
      <c r="AB48" s="220"/>
      <c r="AC48" s="239"/>
      <c r="AD48" s="284"/>
    </row>
    <row r="49" spans="1:30" ht="31.5">
      <c r="A49" s="224" t="s">
        <v>67</v>
      </c>
      <c r="B49" s="334" t="s">
        <v>218</v>
      </c>
      <c r="C49" s="221">
        <f t="shared" si="8"/>
        <v>25</v>
      </c>
      <c r="D49" s="219">
        <f t="shared" si="14"/>
        <v>0</v>
      </c>
      <c r="E49" s="222">
        <f t="shared" si="13"/>
        <v>0</v>
      </c>
      <c r="F49" s="221">
        <v>0</v>
      </c>
      <c r="G49" s="220"/>
      <c r="H49" s="220">
        <v>0</v>
      </c>
      <c r="I49" s="220"/>
      <c r="J49" s="220">
        <v>25</v>
      </c>
      <c r="K49" s="225"/>
      <c r="L49" s="220"/>
      <c r="M49" s="219"/>
      <c r="N49" s="219"/>
      <c r="O49" s="219"/>
      <c r="P49" s="219"/>
      <c r="Q49" s="226"/>
      <c r="R49" s="221"/>
      <c r="S49" s="220"/>
      <c r="T49" s="220"/>
      <c r="U49" s="220"/>
      <c r="V49" s="220"/>
      <c r="W49" s="239"/>
      <c r="X49" s="220"/>
      <c r="Y49" s="220"/>
      <c r="Z49" s="220"/>
      <c r="AA49" s="220"/>
      <c r="AB49" s="220"/>
      <c r="AC49" s="239"/>
      <c r="AD49" s="284"/>
    </row>
    <row r="50" spans="1:30" ht="15.75">
      <c r="A50" s="224" t="s">
        <v>68</v>
      </c>
      <c r="B50" s="334" t="s">
        <v>217</v>
      </c>
      <c r="C50" s="221">
        <f t="shared" si="8"/>
        <v>0.69000000000000006</v>
      </c>
      <c r="D50" s="219">
        <f t="shared" si="14"/>
        <v>0</v>
      </c>
      <c r="E50" s="222">
        <f t="shared" si="13"/>
        <v>0</v>
      </c>
      <c r="F50" s="221">
        <v>0</v>
      </c>
      <c r="G50" s="220"/>
      <c r="H50" s="220">
        <f>230/1000</f>
        <v>0.23</v>
      </c>
      <c r="I50" s="220"/>
      <c r="J50" s="220">
        <v>0</v>
      </c>
      <c r="K50" s="225"/>
      <c r="L50" s="220"/>
      <c r="M50" s="219"/>
      <c r="N50" s="219">
        <f>230/1000</f>
        <v>0.23</v>
      </c>
      <c r="O50" s="219"/>
      <c r="P50" s="219"/>
      <c r="Q50" s="226"/>
      <c r="R50" s="221"/>
      <c r="S50" s="220"/>
      <c r="T50" s="220">
        <v>0.23</v>
      </c>
      <c r="U50" s="220"/>
      <c r="V50" s="220"/>
      <c r="W50" s="239"/>
      <c r="X50" s="220"/>
      <c r="Y50" s="220"/>
      <c r="Z50" s="220"/>
      <c r="AA50" s="220"/>
      <c r="AB50" s="220"/>
      <c r="AC50" s="239"/>
      <c r="AD50" s="284"/>
    </row>
    <row r="51" spans="1:30" ht="15.75">
      <c r="A51" s="224" t="s">
        <v>71</v>
      </c>
      <c r="B51" s="332" t="s">
        <v>216</v>
      </c>
      <c r="C51" s="221">
        <f t="shared" si="8"/>
        <v>0.8899999999999999</v>
      </c>
      <c r="D51" s="219">
        <f t="shared" si="14"/>
        <v>0</v>
      </c>
      <c r="E51" s="222">
        <f t="shared" si="13"/>
        <v>0</v>
      </c>
      <c r="F51" s="221">
        <f>295/1000</f>
        <v>0.29499999999999998</v>
      </c>
      <c r="G51" s="220"/>
      <c r="H51" s="220">
        <v>0</v>
      </c>
      <c r="I51" s="220"/>
      <c r="J51" s="220">
        <v>0</v>
      </c>
      <c r="K51" s="225"/>
      <c r="L51" s="220"/>
      <c r="M51" s="219"/>
      <c r="N51" s="219">
        <f>295/1000</f>
        <v>0.29499999999999998</v>
      </c>
      <c r="O51" s="219"/>
      <c r="P51" s="219"/>
      <c r="Q51" s="226"/>
      <c r="R51" s="221"/>
      <c r="S51" s="220"/>
      <c r="T51" s="220"/>
      <c r="U51" s="220"/>
      <c r="V51" s="220">
        <v>0.3</v>
      </c>
      <c r="W51" s="239"/>
      <c r="X51" s="220"/>
      <c r="Y51" s="220"/>
      <c r="Z51" s="220"/>
      <c r="AA51" s="220"/>
      <c r="AB51" s="220"/>
      <c r="AC51" s="239"/>
      <c r="AD51" s="284"/>
    </row>
    <row r="52" spans="1:30" ht="15.75">
      <c r="A52" s="224" t="s">
        <v>76</v>
      </c>
      <c r="B52" s="332" t="s">
        <v>292</v>
      </c>
      <c r="C52" s="221">
        <f t="shared" si="8"/>
        <v>20</v>
      </c>
      <c r="D52" s="219">
        <f t="shared" si="14"/>
        <v>3.9790000000000001</v>
      </c>
      <c r="E52" s="222">
        <f t="shared" si="13"/>
        <v>19.895000000000003</v>
      </c>
      <c r="F52" s="221">
        <v>0</v>
      </c>
      <c r="G52" s="220"/>
      <c r="H52" s="220">
        <v>0</v>
      </c>
      <c r="I52" s="220"/>
      <c r="J52" s="220">
        <v>0</v>
      </c>
      <c r="K52" s="225"/>
      <c r="L52" s="220">
        <f>20000/1000</f>
        <v>20</v>
      </c>
      <c r="M52" s="219">
        <f>3979/1000</f>
        <v>3.9790000000000001</v>
      </c>
      <c r="N52" s="219"/>
      <c r="O52" s="219"/>
      <c r="P52" s="219"/>
      <c r="Q52" s="226"/>
      <c r="R52" s="221"/>
      <c r="S52" s="220"/>
      <c r="T52" s="220"/>
      <c r="U52" s="220"/>
      <c r="V52" s="220"/>
      <c r="W52" s="239"/>
      <c r="X52" s="220"/>
      <c r="Y52" s="220"/>
      <c r="Z52" s="220"/>
      <c r="AA52" s="220"/>
      <c r="AB52" s="220"/>
      <c r="AC52" s="239"/>
      <c r="AD52" s="284"/>
    </row>
    <row r="53" spans="1:30" ht="15.75">
      <c r="A53" s="224"/>
      <c r="B53" s="332" t="s">
        <v>293</v>
      </c>
      <c r="C53" s="221">
        <f t="shared" si="8"/>
        <v>11.1</v>
      </c>
      <c r="D53" s="219">
        <f t="shared" si="14"/>
        <v>4.3579999999999997</v>
      </c>
      <c r="E53" s="222">
        <f t="shared" si="13"/>
        <v>39.261261261261261</v>
      </c>
      <c r="F53" s="221">
        <v>0</v>
      </c>
      <c r="G53" s="220"/>
      <c r="H53" s="220">
        <v>0</v>
      </c>
      <c r="I53" s="220"/>
      <c r="J53" s="220">
        <v>0</v>
      </c>
      <c r="K53" s="225"/>
      <c r="L53" s="220">
        <f>11100/1000</f>
        <v>11.1</v>
      </c>
      <c r="M53" s="219"/>
      <c r="N53" s="219"/>
      <c r="O53" s="219"/>
      <c r="P53" s="219"/>
      <c r="Q53" s="226">
        <f>4358/1000</f>
        <v>4.3579999999999997</v>
      </c>
      <c r="R53" s="221"/>
      <c r="S53" s="220"/>
      <c r="T53" s="220"/>
      <c r="U53" s="220"/>
      <c r="V53" s="220"/>
      <c r="W53" s="239"/>
      <c r="X53" s="220"/>
      <c r="Y53" s="220"/>
      <c r="Z53" s="220"/>
      <c r="AA53" s="220"/>
      <c r="AB53" s="220"/>
      <c r="AC53" s="239"/>
      <c r="AD53" s="284"/>
    </row>
    <row r="54" spans="1:30" ht="15.75">
      <c r="A54" s="224"/>
      <c r="B54" s="332" t="s">
        <v>134</v>
      </c>
      <c r="C54" s="221">
        <f t="shared" si="8"/>
        <v>6.9</v>
      </c>
      <c r="D54" s="219">
        <f t="shared" si="14"/>
        <v>0</v>
      </c>
      <c r="E54" s="222">
        <f t="shared" si="13"/>
        <v>0</v>
      </c>
      <c r="F54" s="221">
        <v>0</v>
      </c>
      <c r="G54" s="220"/>
      <c r="H54" s="220">
        <v>0</v>
      </c>
      <c r="I54" s="220"/>
      <c r="J54" s="220">
        <v>0</v>
      </c>
      <c r="K54" s="225"/>
      <c r="L54" s="220"/>
      <c r="M54" s="219"/>
      <c r="N54" s="219"/>
      <c r="O54" s="219"/>
      <c r="P54" s="219"/>
      <c r="Q54" s="226"/>
      <c r="R54" s="221"/>
      <c r="S54" s="220"/>
      <c r="T54" s="220">
        <v>6.9</v>
      </c>
      <c r="U54" s="220"/>
      <c r="V54" s="220"/>
      <c r="W54" s="239">
        <f>5640/1000</f>
        <v>5.64</v>
      </c>
      <c r="X54" s="220"/>
      <c r="Y54" s="220"/>
      <c r="Z54" s="220"/>
      <c r="AA54" s="220"/>
      <c r="AB54" s="220"/>
      <c r="AC54" s="239"/>
      <c r="AD54" s="284"/>
    </row>
    <row r="55" spans="1:30" ht="15.75">
      <c r="A55" s="224"/>
      <c r="B55" s="332" t="s">
        <v>215</v>
      </c>
      <c r="C55" s="221">
        <f t="shared" si="8"/>
        <v>4.9000000000000004</v>
      </c>
      <c r="D55" s="219">
        <f t="shared" si="14"/>
        <v>0</v>
      </c>
      <c r="E55" s="222">
        <f t="shared" si="13"/>
        <v>0</v>
      </c>
      <c r="F55" s="221">
        <v>0</v>
      </c>
      <c r="G55" s="220"/>
      <c r="H55" s="220">
        <v>0</v>
      </c>
      <c r="I55" s="220"/>
      <c r="J55" s="220">
        <v>0</v>
      </c>
      <c r="K55" s="225"/>
      <c r="L55" s="220"/>
      <c r="M55" s="219"/>
      <c r="N55" s="219"/>
      <c r="O55" s="219"/>
      <c r="P55" s="219"/>
      <c r="Q55" s="226"/>
      <c r="R55" s="221"/>
      <c r="S55" s="220"/>
      <c r="T55" s="220">
        <v>4.9000000000000004</v>
      </c>
      <c r="U55" s="220"/>
      <c r="V55" s="220"/>
      <c r="W55" s="239">
        <f>343.42/1000</f>
        <v>0.34342</v>
      </c>
      <c r="X55" s="220"/>
      <c r="Y55" s="220"/>
      <c r="Z55" s="220"/>
      <c r="AA55" s="220"/>
      <c r="AB55" s="220"/>
      <c r="AC55" s="239"/>
      <c r="AD55" s="284"/>
    </row>
    <row r="56" spans="1:30" ht="15.75">
      <c r="A56" s="224"/>
      <c r="B56" s="332" t="s">
        <v>214</v>
      </c>
      <c r="C56" s="221">
        <f t="shared" si="8"/>
        <v>2.2000000000000002</v>
      </c>
      <c r="D56" s="219">
        <f t="shared" si="14"/>
        <v>0</v>
      </c>
      <c r="E56" s="222">
        <f t="shared" si="13"/>
        <v>0</v>
      </c>
      <c r="F56" s="221">
        <v>0</v>
      </c>
      <c r="G56" s="220"/>
      <c r="H56" s="220">
        <v>0</v>
      </c>
      <c r="I56" s="220"/>
      <c r="J56" s="220">
        <v>0</v>
      </c>
      <c r="K56" s="225"/>
      <c r="L56" s="220"/>
      <c r="M56" s="219"/>
      <c r="N56" s="219"/>
      <c r="O56" s="219"/>
      <c r="P56" s="219">
        <f>2200/1000</f>
        <v>2.2000000000000002</v>
      </c>
      <c r="Q56" s="226"/>
      <c r="R56" s="221"/>
      <c r="S56" s="220">
        <f>1993/1000</f>
        <v>1.9930000000000001</v>
      </c>
      <c r="T56" s="220"/>
      <c r="U56" s="220"/>
      <c r="V56" s="220"/>
      <c r="W56" s="239"/>
      <c r="X56" s="220"/>
      <c r="Y56" s="220"/>
      <c r="Z56" s="220"/>
      <c r="AA56" s="220"/>
      <c r="AB56" s="220"/>
      <c r="AC56" s="239"/>
      <c r="AD56" s="284"/>
    </row>
    <row r="57" spans="1:30" ht="15.75">
      <c r="A57" s="224"/>
      <c r="B57" s="332" t="s">
        <v>137</v>
      </c>
      <c r="C57" s="221">
        <f t="shared" si="8"/>
        <v>3</v>
      </c>
      <c r="D57" s="219">
        <f t="shared" si="14"/>
        <v>0</v>
      </c>
      <c r="E57" s="222">
        <f t="shared" si="13"/>
        <v>0</v>
      </c>
      <c r="F57" s="221">
        <v>0</v>
      </c>
      <c r="G57" s="220"/>
      <c r="H57" s="220">
        <v>0</v>
      </c>
      <c r="I57" s="220"/>
      <c r="J57" s="220">
        <v>0</v>
      </c>
      <c r="K57" s="225"/>
      <c r="L57" s="220"/>
      <c r="M57" s="219"/>
      <c r="N57" s="219"/>
      <c r="O57" s="219"/>
      <c r="P57" s="219"/>
      <c r="Q57" s="226"/>
      <c r="R57" s="221">
        <v>3</v>
      </c>
      <c r="S57" s="220">
        <f>2254.68/1000</f>
        <v>2.25468</v>
      </c>
      <c r="T57" s="220"/>
      <c r="U57" s="220"/>
      <c r="V57" s="220"/>
      <c r="W57" s="239"/>
      <c r="X57" s="220"/>
      <c r="Y57" s="220"/>
      <c r="Z57" s="220"/>
      <c r="AA57" s="220"/>
      <c r="AB57" s="220"/>
      <c r="AC57" s="239"/>
      <c r="AD57" s="284"/>
    </row>
    <row r="58" spans="1:30" ht="31.5">
      <c r="A58" s="224"/>
      <c r="B58" s="334" t="s">
        <v>294</v>
      </c>
      <c r="C58" s="221">
        <f t="shared" si="8"/>
        <v>2.6362899999999998</v>
      </c>
      <c r="D58" s="219">
        <f t="shared" si="14"/>
        <v>0</v>
      </c>
      <c r="E58" s="222">
        <f t="shared" si="13"/>
        <v>0</v>
      </c>
      <c r="F58" s="221"/>
      <c r="G58" s="220"/>
      <c r="H58" s="220">
        <v>0</v>
      </c>
      <c r="I58" s="220"/>
      <c r="J58" s="220">
        <v>0</v>
      </c>
      <c r="K58" s="225"/>
      <c r="L58" s="220"/>
      <c r="M58" s="219"/>
      <c r="N58" s="219">
        <v>2.6362899999999998</v>
      </c>
      <c r="O58" s="219"/>
      <c r="P58" s="219"/>
      <c r="Q58" s="226"/>
      <c r="R58" s="221"/>
      <c r="S58" s="220"/>
      <c r="T58" s="220"/>
      <c r="U58" s="220"/>
      <c r="V58" s="220"/>
      <c r="W58" s="239"/>
      <c r="X58" s="220"/>
      <c r="Y58" s="220"/>
      <c r="Z58" s="220"/>
      <c r="AA58" s="220"/>
      <c r="AB58" s="220"/>
      <c r="AC58" s="239"/>
      <c r="AD58" s="284"/>
    </row>
    <row r="59" spans="1:30" ht="15.75">
      <c r="A59" s="224"/>
      <c r="B59" s="332" t="s">
        <v>213</v>
      </c>
      <c r="C59" s="221">
        <f t="shared" si="8"/>
        <v>1</v>
      </c>
      <c r="D59" s="219">
        <f t="shared" si="14"/>
        <v>0</v>
      </c>
      <c r="E59" s="222">
        <f t="shared" si="13"/>
        <v>0</v>
      </c>
      <c r="F59" s="221"/>
      <c r="G59" s="220"/>
      <c r="H59" s="220"/>
      <c r="I59" s="220"/>
      <c r="J59" s="220"/>
      <c r="K59" s="225"/>
      <c r="L59" s="220"/>
      <c r="M59" s="219"/>
      <c r="N59" s="219"/>
      <c r="O59" s="219"/>
      <c r="P59" s="219"/>
      <c r="Q59" s="226"/>
      <c r="R59" s="221">
        <v>1</v>
      </c>
      <c r="S59" s="220"/>
      <c r="T59" s="220"/>
      <c r="U59" s="220">
        <f>250/1000</f>
        <v>0.25</v>
      </c>
      <c r="V59" s="220"/>
      <c r="W59" s="239"/>
      <c r="X59" s="220"/>
      <c r="Y59" s="220"/>
      <c r="Z59" s="220"/>
      <c r="AA59" s="220"/>
      <c r="AB59" s="220"/>
      <c r="AC59" s="239"/>
      <c r="AD59" s="284"/>
    </row>
    <row r="60" spans="1:30" ht="15.75">
      <c r="A60" s="224"/>
      <c r="B60" s="332" t="s">
        <v>135</v>
      </c>
      <c r="C60" s="221">
        <f t="shared" si="8"/>
        <v>0</v>
      </c>
      <c r="D60" s="219">
        <f t="shared" si="14"/>
        <v>0</v>
      </c>
      <c r="E60" s="222" t="e">
        <f t="shared" si="13"/>
        <v>#DIV/0!</v>
      </c>
      <c r="F60" s="221"/>
      <c r="G60" s="220"/>
      <c r="H60" s="220"/>
      <c r="I60" s="220"/>
      <c r="J60" s="220"/>
      <c r="K60" s="225"/>
      <c r="L60" s="220">
        <v>0</v>
      </c>
      <c r="M60" s="219"/>
      <c r="N60" s="219"/>
      <c r="O60" s="219"/>
      <c r="P60" s="219"/>
      <c r="Q60" s="226"/>
      <c r="R60" s="221"/>
      <c r="S60" s="220"/>
      <c r="T60" s="220"/>
      <c r="U60" s="220"/>
      <c r="V60" s="220"/>
      <c r="W60" s="239"/>
      <c r="X60" s="220"/>
      <c r="Y60" s="220"/>
      <c r="Z60" s="220"/>
      <c r="AA60" s="220"/>
      <c r="AB60" s="220"/>
      <c r="AC60" s="239"/>
      <c r="AD60" s="284"/>
    </row>
    <row r="61" spans="1:30" ht="15.75">
      <c r="A61" s="224"/>
      <c r="B61" s="332" t="s">
        <v>295</v>
      </c>
      <c r="C61" s="221">
        <f t="shared" si="8"/>
        <v>0</v>
      </c>
      <c r="D61" s="219">
        <f t="shared" si="14"/>
        <v>0</v>
      </c>
      <c r="E61" s="222" t="e">
        <f t="shared" si="13"/>
        <v>#DIV/0!</v>
      </c>
      <c r="F61" s="221">
        <v>0</v>
      </c>
      <c r="G61" s="220"/>
      <c r="H61" s="220"/>
      <c r="I61" s="220"/>
      <c r="J61" s="220">
        <v>0</v>
      </c>
      <c r="K61" s="225"/>
      <c r="L61" s="220"/>
      <c r="M61" s="219"/>
      <c r="N61" s="219"/>
      <c r="O61" s="219"/>
      <c r="P61" s="219"/>
      <c r="Q61" s="226"/>
      <c r="R61" s="221"/>
      <c r="S61" s="220"/>
      <c r="T61" s="220"/>
      <c r="U61" s="220"/>
      <c r="V61" s="220"/>
      <c r="W61" s="239"/>
      <c r="X61" s="220"/>
      <c r="Y61" s="220"/>
      <c r="Z61" s="220"/>
      <c r="AA61" s="220"/>
      <c r="AB61" s="220"/>
      <c r="AC61" s="239"/>
      <c r="AD61" s="284"/>
    </row>
    <row r="62" spans="1:30" ht="15.75">
      <c r="A62" s="224"/>
      <c r="B62" s="332" t="s">
        <v>296</v>
      </c>
      <c r="C62" s="221">
        <f t="shared" si="8"/>
        <v>142.33276000000001</v>
      </c>
      <c r="D62" s="219">
        <f t="shared" si="14"/>
        <v>54.225760000000001</v>
      </c>
      <c r="E62" s="222">
        <f t="shared" si="13"/>
        <v>38.097877115570583</v>
      </c>
      <c r="F62" s="221">
        <f>50/1000</f>
        <v>0.05</v>
      </c>
      <c r="G62" s="220"/>
      <c r="H62" s="220">
        <f>861.28/1000</f>
        <v>0.86127999999999993</v>
      </c>
      <c r="I62" s="220"/>
      <c r="J62" s="220">
        <f>35050/1000</f>
        <v>35.049999999999997</v>
      </c>
      <c r="K62" s="225">
        <f>35961.28/1000</f>
        <v>35.961280000000002</v>
      </c>
      <c r="L62" s="220">
        <f>18264.48/1000</f>
        <v>18.264479999999999</v>
      </c>
      <c r="M62" s="219">
        <f>18264.48/1000</f>
        <v>18.264479999999999</v>
      </c>
      <c r="N62" s="219">
        <v>88.106999999999999</v>
      </c>
      <c r="O62" s="219"/>
      <c r="P62" s="219"/>
      <c r="Q62" s="226"/>
      <c r="R62" s="221"/>
      <c r="S62" s="220"/>
      <c r="T62" s="220"/>
      <c r="U62" s="220">
        <f>87859.07/1000</f>
        <v>87.859070000000003</v>
      </c>
      <c r="V62" s="220"/>
      <c r="W62" s="239"/>
      <c r="X62" s="220"/>
      <c r="Y62" s="220"/>
      <c r="Z62" s="220"/>
      <c r="AA62" s="220"/>
      <c r="AB62" s="220"/>
      <c r="AC62" s="239"/>
      <c r="AD62" s="284"/>
    </row>
    <row r="63" spans="1:30" ht="15.75">
      <c r="A63" s="224"/>
      <c r="B63" s="332" t="s">
        <v>212</v>
      </c>
      <c r="C63" s="221">
        <f t="shared" si="8"/>
        <v>4.0500000000000007</v>
      </c>
      <c r="D63" s="219">
        <f t="shared" si="14"/>
        <v>2.7</v>
      </c>
      <c r="E63" s="222">
        <f t="shared" si="13"/>
        <v>66.666666666666657</v>
      </c>
      <c r="F63" s="221">
        <f t="shared" ref="F63:K63" si="15">450/1000</f>
        <v>0.45</v>
      </c>
      <c r="G63" s="220">
        <f t="shared" si="15"/>
        <v>0.45</v>
      </c>
      <c r="H63" s="220">
        <f t="shared" si="15"/>
        <v>0.45</v>
      </c>
      <c r="I63" s="220">
        <f t="shared" si="15"/>
        <v>0.45</v>
      </c>
      <c r="J63" s="220">
        <f t="shared" si="15"/>
        <v>0.45</v>
      </c>
      <c r="K63" s="225">
        <f t="shared" si="15"/>
        <v>0.45</v>
      </c>
      <c r="L63" s="220">
        <f>450/1000</f>
        <v>0.45</v>
      </c>
      <c r="M63" s="219">
        <f>450/1000</f>
        <v>0.45</v>
      </c>
      <c r="N63" s="219">
        <f>450/1000</f>
        <v>0.45</v>
      </c>
      <c r="O63" s="219">
        <v>0.45</v>
      </c>
      <c r="P63" s="219">
        <f>450/1000</f>
        <v>0.45</v>
      </c>
      <c r="Q63" s="226">
        <f>450/1000</f>
        <v>0.45</v>
      </c>
      <c r="R63" s="221">
        <v>0.45</v>
      </c>
      <c r="S63" s="220">
        <f>450/1000</f>
        <v>0.45</v>
      </c>
      <c r="T63" s="220">
        <v>0.45</v>
      </c>
      <c r="U63" s="220">
        <f>450/1000</f>
        <v>0.45</v>
      </c>
      <c r="V63" s="220">
        <v>0.45</v>
      </c>
      <c r="W63" s="239">
        <f>450/1000</f>
        <v>0.45</v>
      </c>
      <c r="X63" s="220"/>
      <c r="Y63" s="220"/>
      <c r="Z63" s="220"/>
      <c r="AA63" s="220"/>
      <c r="AB63" s="220"/>
      <c r="AC63" s="239"/>
      <c r="AD63" s="284"/>
    </row>
    <row r="64" spans="1:30" ht="15.75">
      <c r="A64" s="224"/>
      <c r="B64" s="332" t="s">
        <v>143</v>
      </c>
      <c r="C64" s="221">
        <f t="shared" si="8"/>
        <v>0.57000000000000006</v>
      </c>
      <c r="D64" s="219">
        <f t="shared" si="14"/>
        <v>0</v>
      </c>
      <c r="E64" s="222">
        <f t="shared" si="13"/>
        <v>0</v>
      </c>
      <c r="F64" s="221">
        <v>0</v>
      </c>
      <c r="G64" s="220"/>
      <c r="H64" s="220">
        <v>0</v>
      </c>
      <c r="I64" s="220"/>
      <c r="J64" s="220">
        <v>0</v>
      </c>
      <c r="K64" s="225"/>
      <c r="L64" s="220">
        <v>0</v>
      </c>
      <c r="M64" s="219"/>
      <c r="N64" s="219">
        <f>114/1000</f>
        <v>0.114</v>
      </c>
      <c r="O64" s="219"/>
      <c r="P64" s="219">
        <f>114/1000</f>
        <v>0.114</v>
      </c>
      <c r="Q64" s="226"/>
      <c r="R64" s="221">
        <v>0.114</v>
      </c>
      <c r="S64" s="220"/>
      <c r="T64" s="220">
        <v>0.114</v>
      </c>
      <c r="U64" s="220"/>
      <c r="V64" s="220">
        <v>0.114</v>
      </c>
      <c r="W64" s="239"/>
      <c r="X64" s="220"/>
      <c r="Y64" s="220"/>
      <c r="Z64" s="220"/>
      <c r="AA64" s="220"/>
      <c r="AB64" s="220"/>
      <c r="AC64" s="239"/>
      <c r="AD64" s="284"/>
    </row>
    <row r="65" spans="1:30" ht="15.75">
      <c r="A65" s="224"/>
      <c r="B65" s="336" t="s">
        <v>211</v>
      </c>
      <c r="C65" s="221">
        <f t="shared" si="8"/>
        <v>10.161</v>
      </c>
      <c r="D65" s="219">
        <f t="shared" si="14"/>
        <v>3.3924799999999999</v>
      </c>
      <c r="E65" s="222">
        <f t="shared" si="13"/>
        <v>33.387265032969196</v>
      </c>
      <c r="F65" s="221">
        <v>0</v>
      </c>
      <c r="G65" s="220"/>
      <c r="H65" s="220">
        <f>3989/1000</f>
        <v>3.9889999999999999</v>
      </c>
      <c r="I65" s="220"/>
      <c r="J65" s="220">
        <f>1329/1000</f>
        <v>1.329</v>
      </c>
      <c r="K65" s="225"/>
      <c r="L65" s="220">
        <f>2658/1000</f>
        <v>2.6579999999999999</v>
      </c>
      <c r="M65" s="219"/>
      <c r="N65" s="219">
        <f>2185/1000</f>
        <v>2.1850000000000001</v>
      </c>
      <c r="O65" s="219">
        <f>2180.88/1000</f>
        <v>2.1808800000000002</v>
      </c>
      <c r="P65" s="219"/>
      <c r="Q65" s="226">
        <f>1211.6/1000</f>
        <v>1.2116</v>
      </c>
      <c r="R65" s="221"/>
      <c r="S65" s="220">
        <f>1211.6/1000</f>
        <v>1.2116</v>
      </c>
      <c r="T65" s="220"/>
      <c r="U65" s="220"/>
      <c r="V65" s="220"/>
      <c r="W65" s="239"/>
      <c r="X65" s="220"/>
      <c r="Y65" s="220"/>
      <c r="Z65" s="220"/>
      <c r="AA65" s="220"/>
      <c r="AB65" s="220"/>
      <c r="AC65" s="239"/>
      <c r="AD65" s="284"/>
    </row>
    <row r="66" spans="1:30" ht="15.75">
      <c r="A66" s="224"/>
      <c r="B66" s="336" t="s">
        <v>297</v>
      </c>
      <c r="C66" s="221">
        <f t="shared" si="8"/>
        <v>0.75199999999999989</v>
      </c>
      <c r="D66" s="219">
        <f t="shared" si="14"/>
        <v>0.49120000000000003</v>
      </c>
      <c r="E66" s="222">
        <f t="shared" si="13"/>
        <v>65.319148936170222</v>
      </c>
      <c r="F66" s="221">
        <f>84/1000</f>
        <v>8.4000000000000005E-2</v>
      </c>
      <c r="G66" s="220"/>
      <c r="H66" s="220">
        <f>84/1000</f>
        <v>8.4000000000000005E-2</v>
      </c>
      <c r="I66" s="220">
        <f>(82.8+82.8)/1000</f>
        <v>0.1656</v>
      </c>
      <c r="J66" s="220">
        <f>84/1000</f>
        <v>8.4000000000000005E-2</v>
      </c>
      <c r="K66" s="225">
        <f>82.8/1000</f>
        <v>8.2799999999999999E-2</v>
      </c>
      <c r="L66" s="220">
        <f>84/1000</f>
        <v>8.4000000000000005E-2</v>
      </c>
      <c r="M66" s="219">
        <f>82.8/1000</f>
        <v>8.2799999999999999E-2</v>
      </c>
      <c r="N66" s="219">
        <f>84/1000</f>
        <v>8.4000000000000005E-2</v>
      </c>
      <c r="O66" s="219">
        <v>0.08</v>
      </c>
      <c r="P66" s="219">
        <f>83/1000</f>
        <v>8.3000000000000004E-2</v>
      </c>
      <c r="Q66" s="226">
        <v>0.08</v>
      </c>
      <c r="R66" s="221">
        <v>8.3000000000000004E-2</v>
      </c>
      <c r="S66" s="220">
        <f>82.8/1000</f>
        <v>8.2799999999999999E-2</v>
      </c>
      <c r="T66" s="220">
        <v>8.3000000000000004E-2</v>
      </c>
      <c r="U66" s="220">
        <f>82.8/1000</f>
        <v>8.2799999999999999E-2</v>
      </c>
      <c r="V66" s="220">
        <v>8.3000000000000004E-2</v>
      </c>
      <c r="W66" s="239">
        <f>82.8/1000</f>
        <v>8.2799999999999999E-2</v>
      </c>
      <c r="X66" s="220"/>
      <c r="Y66" s="220"/>
      <c r="Z66" s="220"/>
      <c r="AA66" s="220"/>
      <c r="AB66" s="220"/>
      <c r="AC66" s="239"/>
      <c r="AD66" s="284"/>
    </row>
    <row r="67" spans="1:30" ht="15.75">
      <c r="A67" s="224"/>
      <c r="B67" s="336" t="s">
        <v>210</v>
      </c>
      <c r="C67" s="221">
        <f t="shared" ref="C67:C71" si="16">F67+H67+J67+L67+N67+P67+R67+T67+V67+X67+Z67+AB67</f>
        <v>3.6270000000000002</v>
      </c>
      <c r="D67" s="219">
        <f t="shared" ref="D67:D71" si="17">G67+I67+K67+M67+O67+Q67</f>
        <v>2.4108800000000001</v>
      </c>
      <c r="E67" s="222">
        <f t="shared" ref="E67:E71" si="18">D67/C67*100</f>
        <v>66.470361180038594</v>
      </c>
      <c r="F67" s="221">
        <f>403/1000</f>
        <v>0.40300000000000002</v>
      </c>
      <c r="G67" s="220"/>
      <c r="H67" s="220">
        <f>403/1000</f>
        <v>0.40300000000000002</v>
      </c>
      <c r="I67" s="220">
        <f>(162.72+240+162.72+240)/1000</f>
        <v>0.80544000000000004</v>
      </c>
      <c r="J67" s="220">
        <f>403/1000</f>
        <v>0.40300000000000002</v>
      </c>
      <c r="K67" s="225">
        <f>(162.72+240)/1000</f>
        <v>0.40272000000000002</v>
      </c>
      <c r="L67" s="220">
        <f>403/1000</f>
        <v>0.40300000000000002</v>
      </c>
      <c r="M67" s="219">
        <f>402.72/1000</f>
        <v>0.40272000000000002</v>
      </c>
      <c r="N67" s="219">
        <f>403/1000</f>
        <v>0.40300000000000002</v>
      </c>
      <c r="O67" s="219">
        <v>0.4</v>
      </c>
      <c r="P67" s="219">
        <f>403/1000</f>
        <v>0.40300000000000002</v>
      </c>
      <c r="Q67" s="226">
        <v>0.4</v>
      </c>
      <c r="R67" s="221">
        <v>0.40300000000000002</v>
      </c>
      <c r="S67" s="220">
        <f>(162.72+240)/1000</f>
        <v>0.40272000000000002</v>
      </c>
      <c r="T67" s="220">
        <v>0.40300000000000002</v>
      </c>
      <c r="U67" s="220">
        <f>(162.72+240)/1000</f>
        <v>0.40272000000000002</v>
      </c>
      <c r="V67" s="220">
        <v>0.40300000000000002</v>
      </c>
      <c r="W67" s="239">
        <f>(162.72+240-50.5)/1000</f>
        <v>0.35222000000000003</v>
      </c>
      <c r="X67" s="220"/>
      <c r="Y67" s="220"/>
      <c r="Z67" s="220"/>
      <c r="AA67" s="220"/>
      <c r="AB67" s="220"/>
      <c r="AC67" s="239"/>
      <c r="AD67" s="284"/>
    </row>
    <row r="68" spans="1:30" ht="15.75">
      <c r="A68" s="224"/>
      <c r="B68" s="423" t="s">
        <v>420</v>
      </c>
      <c r="C68" s="221">
        <f t="shared" ref="C68" si="19">F68+H68+J68+L68+N68+P68+R68+T68+V68+X68+Z68+AB68</f>
        <v>195.47319000000002</v>
      </c>
      <c r="D68" s="219">
        <f t="shared" ref="D68" si="20">G68+I68+K68+M68+O68+Q68</f>
        <v>0</v>
      </c>
      <c r="E68" s="222">
        <f t="shared" ref="E68" si="21">D68/C68*100</f>
        <v>0</v>
      </c>
      <c r="F68" s="221"/>
      <c r="G68" s="220"/>
      <c r="H68" s="220"/>
      <c r="I68" s="220"/>
      <c r="J68" s="220"/>
      <c r="K68" s="225"/>
      <c r="L68" s="220"/>
      <c r="M68" s="219"/>
      <c r="N68" s="219">
        <v>5.2731899999999996</v>
      </c>
      <c r="O68" s="219"/>
      <c r="P68" s="219">
        <v>0.05</v>
      </c>
      <c r="Q68" s="226"/>
      <c r="R68" s="221">
        <v>0.05</v>
      </c>
      <c r="S68" s="220"/>
      <c r="T68" s="220">
        <v>0.05</v>
      </c>
      <c r="U68" s="220"/>
      <c r="V68" s="220">
        <v>190.05</v>
      </c>
      <c r="W68" s="239">
        <f>(175688.46+23026.99)/1000</f>
        <v>198.71544999999998</v>
      </c>
      <c r="X68" s="220"/>
      <c r="Y68" s="220"/>
      <c r="Z68" s="220"/>
      <c r="AA68" s="220"/>
      <c r="AB68" s="220"/>
      <c r="AC68" s="239"/>
      <c r="AD68" s="284"/>
    </row>
    <row r="69" spans="1:30" ht="31.5">
      <c r="A69" s="224"/>
      <c r="B69" s="337" t="s">
        <v>298</v>
      </c>
      <c r="C69" s="221">
        <f t="shared" si="16"/>
        <v>300</v>
      </c>
      <c r="D69" s="219">
        <f t="shared" si="17"/>
        <v>294.23</v>
      </c>
      <c r="E69" s="222">
        <f t="shared" si="18"/>
        <v>98.076666666666668</v>
      </c>
      <c r="F69" s="221">
        <v>0</v>
      </c>
      <c r="G69" s="220"/>
      <c r="H69" s="220">
        <v>0</v>
      </c>
      <c r="I69" s="220"/>
      <c r="J69" s="220">
        <f>300000/1000</f>
        <v>300</v>
      </c>
      <c r="K69" s="225">
        <f>(99430+95600+99200)/1000</f>
        <v>294.23</v>
      </c>
      <c r="L69" s="220"/>
      <c r="M69" s="219"/>
      <c r="N69" s="219"/>
      <c r="O69" s="219"/>
      <c r="P69" s="219"/>
      <c r="Q69" s="226"/>
      <c r="R69" s="221"/>
      <c r="S69" s="220"/>
      <c r="T69" s="220"/>
      <c r="U69" s="220"/>
      <c r="V69" s="220"/>
      <c r="W69" s="239">
        <f>1600/1000</f>
        <v>1.6</v>
      </c>
      <c r="X69" s="220"/>
      <c r="Y69" s="220"/>
      <c r="Z69" s="220"/>
      <c r="AA69" s="220"/>
      <c r="AB69" s="220"/>
      <c r="AC69" s="239"/>
      <c r="AD69" s="284"/>
    </row>
    <row r="70" spans="1:30" ht="15.75">
      <c r="A70" s="224"/>
      <c r="B70" s="336" t="s">
        <v>299</v>
      </c>
      <c r="C70" s="221">
        <f t="shared" si="16"/>
        <v>219.73043999999999</v>
      </c>
      <c r="D70" s="219">
        <f t="shared" si="17"/>
        <v>20.730439999999998</v>
      </c>
      <c r="E70" s="222">
        <f t="shared" si="18"/>
        <v>9.4344870924574664</v>
      </c>
      <c r="F70" s="221">
        <v>0</v>
      </c>
      <c r="G70" s="220"/>
      <c r="H70" s="220">
        <f>680.44/1000</f>
        <v>0.68044000000000004</v>
      </c>
      <c r="I70" s="220"/>
      <c r="J70" s="220">
        <v>0</v>
      </c>
      <c r="K70" s="225"/>
      <c r="L70" s="470">
        <f>20050/1000</f>
        <v>20.05</v>
      </c>
      <c r="M70" s="219">
        <f>20730.44/1000</f>
        <v>20.730439999999998</v>
      </c>
      <c r="N70" s="219"/>
      <c r="O70" s="219"/>
      <c r="P70" s="219"/>
      <c r="Q70" s="226"/>
      <c r="R70" s="221">
        <v>199</v>
      </c>
      <c r="S70" s="220"/>
      <c r="T70" s="220"/>
      <c r="U70" s="220"/>
      <c r="V70" s="220"/>
      <c r="W70" s="239"/>
      <c r="X70" s="220"/>
      <c r="Y70" s="220"/>
      <c r="Z70" s="220"/>
      <c r="AA70" s="220"/>
      <c r="AB70" s="220"/>
      <c r="AC70" s="239"/>
      <c r="AD70" s="284"/>
    </row>
    <row r="71" spans="1:30" ht="15.75" hidden="1">
      <c r="A71" s="224"/>
      <c r="B71" s="227"/>
      <c r="C71" s="221">
        <f t="shared" si="16"/>
        <v>0</v>
      </c>
      <c r="D71" s="219">
        <f t="shared" si="17"/>
        <v>0</v>
      </c>
      <c r="E71" s="222" t="e">
        <f t="shared" si="18"/>
        <v>#DIV/0!</v>
      </c>
      <c r="F71" s="221">
        <v>0</v>
      </c>
      <c r="G71" s="220"/>
      <c r="H71" s="220">
        <v>0</v>
      </c>
      <c r="I71" s="220"/>
      <c r="J71" s="220">
        <v>0</v>
      </c>
      <c r="K71" s="225"/>
      <c r="L71" s="220"/>
      <c r="M71" s="219"/>
      <c r="N71" s="219"/>
      <c r="O71" s="219"/>
      <c r="P71" s="219"/>
      <c r="Q71" s="226"/>
      <c r="R71" s="221"/>
      <c r="S71" s="220"/>
      <c r="T71" s="220"/>
      <c r="U71" s="220"/>
      <c r="V71" s="220"/>
      <c r="W71" s="239"/>
      <c r="X71" s="220"/>
      <c r="Y71" s="220"/>
      <c r="Z71" s="220"/>
      <c r="AA71" s="220"/>
      <c r="AB71" s="220"/>
      <c r="AC71" s="239"/>
      <c r="AD71" s="284"/>
    </row>
    <row r="72" spans="1:30" ht="15.75">
      <c r="A72" s="224"/>
      <c r="B72" s="376" t="s">
        <v>385</v>
      </c>
      <c r="C72" s="221">
        <f t="shared" si="8"/>
        <v>175.28766999999999</v>
      </c>
      <c r="D72" s="219">
        <f t="shared" si="14"/>
        <v>175.28767000000002</v>
      </c>
      <c r="E72" s="222">
        <f t="shared" si="13"/>
        <v>100.00000000000003</v>
      </c>
      <c r="F72" s="221">
        <f>17200.87/1000</f>
        <v>17.200869999999998</v>
      </c>
      <c r="G72" s="220"/>
      <c r="H72" s="220">
        <f>6923.28/1000</f>
        <v>6.9232800000000001</v>
      </c>
      <c r="I72" s="220"/>
      <c r="J72" s="220">
        <f>114/1000</f>
        <v>0.114</v>
      </c>
      <c r="K72" s="225"/>
      <c r="L72" s="220">
        <f>31049.52/1000</f>
        <v>31.049520000000001</v>
      </c>
      <c r="M72" s="219"/>
      <c r="N72" s="219">
        <f>(5000+115000)/1000</f>
        <v>120</v>
      </c>
      <c r="O72" s="219"/>
      <c r="P72" s="219"/>
      <c r="Q72" s="226">
        <f>175287.67/1000</f>
        <v>175.28767000000002</v>
      </c>
      <c r="R72" s="221"/>
      <c r="S72" s="220"/>
      <c r="T72" s="220"/>
      <c r="U72" s="220"/>
      <c r="V72" s="220"/>
      <c r="W72" s="239"/>
      <c r="X72" s="220"/>
      <c r="Y72" s="220"/>
      <c r="Z72" s="220"/>
      <c r="AA72" s="220"/>
      <c r="AB72" s="220"/>
      <c r="AC72" s="239"/>
      <c r="AD72" s="284"/>
    </row>
    <row r="73" spans="1:30" ht="15.75">
      <c r="A73" s="224"/>
      <c r="B73" s="376" t="s">
        <v>386</v>
      </c>
      <c r="C73" s="221">
        <f t="shared" si="8"/>
        <v>64.033519999999996</v>
      </c>
      <c r="D73" s="219">
        <f t="shared" si="14"/>
        <v>64.03</v>
      </c>
      <c r="E73" s="222">
        <f t="shared" si="13"/>
        <v>99.994502879117078</v>
      </c>
      <c r="F73" s="221">
        <v>0</v>
      </c>
      <c r="G73" s="220"/>
      <c r="H73" s="220">
        <v>0</v>
      </c>
      <c r="I73" s="220"/>
      <c r="J73" s="220"/>
      <c r="K73" s="225"/>
      <c r="L73" s="220"/>
      <c r="M73" s="219"/>
      <c r="N73" s="219">
        <v>64.033519999999996</v>
      </c>
      <c r="O73" s="219">
        <v>64.03</v>
      </c>
      <c r="P73" s="219"/>
      <c r="Q73" s="226"/>
      <c r="R73" s="221"/>
      <c r="S73" s="220"/>
      <c r="T73" s="220"/>
      <c r="U73" s="220"/>
      <c r="V73" s="220"/>
      <c r="W73" s="239"/>
      <c r="X73" s="220"/>
      <c r="Y73" s="220"/>
      <c r="Z73" s="220"/>
      <c r="AA73" s="220"/>
      <c r="AB73" s="220"/>
      <c r="AC73" s="239"/>
      <c r="AD73" s="284"/>
    </row>
    <row r="74" spans="1:30" ht="15.75">
      <c r="A74" s="224"/>
      <c r="B74" s="376" t="s">
        <v>387</v>
      </c>
      <c r="C74" s="221">
        <f t="shared" si="8"/>
        <v>90</v>
      </c>
      <c r="D74" s="219">
        <f t="shared" si="14"/>
        <v>88.55</v>
      </c>
      <c r="E74" s="222">
        <f t="shared" si="13"/>
        <v>98.388888888888886</v>
      </c>
      <c r="F74" s="221">
        <v>0</v>
      </c>
      <c r="G74" s="220"/>
      <c r="H74" s="220">
        <v>0</v>
      </c>
      <c r="I74" s="220"/>
      <c r="J74" s="220">
        <v>0</v>
      </c>
      <c r="K74" s="225"/>
      <c r="L74" s="220"/>
      <c r="M74" s="219"/>
      <c r="N74" s="219"/>
      <c r="O74" s="219">
        <v>88.55</v>
      </c>
      <c r="P74" s="219">
        <f>90000/1000</f>
        <v>90</v>
      </c>
      <c r="Q74" s="226"/>
      <c r="R74" s="221"/>
      <c r="S74" s="220"/>
      <c r="T74" s="220"/>
      <c r="U74" s="220"/>
      <c r="V74" s="220"/>
      <c r="W74" s="239"/>
      <c r="X74" s="220"/>
      <c r="Y74" s="220"/>
      <c r="Z74" s="220"/>
      <c r="AA74" s="220"/>
      <c r="AB74" s="220"/>
      <c r="AC74" s="239"/>
      <c r="AD74" s="284"/>
    </row>
    <row r="75" spans="1:30" ht="15.75">
      <c r="A75" s="224"/>
      <c r="B75" s="376" t="s">
        <v>181</v>
      </c>
      <c r="C75" s="221">
        <f t="shared" si="8"/>
        <v>8.4287600000000005</v>
      </c>
      <c r="D75" s="219">
        <f t="shared" si="14"/>
        <v>0</v>
      </c>
      <c r="E75" s="222">
        <f t="shared" si="13"/>
        <v>0</v>
      </c>
      <c r="F75" s="221">
        <v>0</v>
      </c>
      <c r="G75" s="220"/>
      <c r="H75" s="220">
        <v>0</v>
      </c>
      <c r="I75" s="220"/>
      <c r="J75" s="220">
        <v>0</v>
      </c>
      <c r="K75" s="225"/>
      <c r="L75" s="220"/>
      <c r="M75" s="219"/>
      <c r="N75" s="219"/>
      <c r="O75" s="219"/>
      <c r="P75" s="219">
        <v>8.4287600000000005</v>
      </c>
      <c r="Q75" s="226"/>
      <c r="R75" s="221"/>
      <c r="S75" s="220"/>
      <c r="T75" s="220"/>
      <c r="U75" s="220"/>
      <c r="V75" s="220"/>
      <c r="W75" s="239"/>
      <c r="X75" s="220"/>
      <c r="Y75" s="220"/>
      <c r="Z75" s="220"/>
      <c r="AA75" s="220"/>
      <c r="AB75" s="220"/>
      <c r="AC75" s="239"/>
      <c r="AD75" s="284"/>
    </row>
    <row r="76" spans="1:30" ht="31.5">
      <c r="A76" s="224"/>
      <c r="B76" s="227" t="s">
        <v>421</v>
      </c>
      <c r="C76" s="221">
        <f t="shared" si="8"/>
        <v>41.571240000000003</v>
      </c>
      <c r="D76" s="219">
        <f t="shared" si="14"/>
        <v>0</v>
      </c>
      <c r="E76" s="222">
        <f t="shared" si="13"/>
        <v>0</v>
      </c>
      <c r="F76" s="221">
        <v>0</v>
      </c>
      <c r="G76" s="220"/>
      <c r="H76" s="220">
        <v>0</v>
      </c>
      <c r="I76" s="220"/>
      <c r="J76" s="220">
        <v>0</v>
      </c>
      <c r="K76" s="225"/>
      <c r="L76" s="220"/>
      <c r="M76" s="219"/>
      <c r="N76" s="219"/>
      <c r="O76" s="219"/>
      <c r="P76" s="219">
        <v>41.571240000000003</v>
      </c>
      <c r="Q76" s="226"/>
      <c r="R76" s="221"/>
      <c r="S76" s="220"/>
      <c r="T76" s="220"/>
      <c r="U76" s="220"/>
      <c r="V76" s="220"/>
      <c r="W76" s="239">
        <f>41571.24/1000</f>
        <v>41.571239999999996</v>
      </c>
      <c r="X76" s="220"/>
      <c r="Y76" s="220"/>
      <c r="Z76" s="220"/>
      <c r="AA76" s="220"/>
      <c r="AB76" s="220"/>
      <c r="AC76" s="239"/>
      <c r="AD76" s="284"/>
    </row>
    <row r="77" spans="1:30" ht="18.75">
      <c r="A77" s="230" t="s">
        <v>90</v>
      </c>
      <c r="B77" s="229" t="s">
        <v>91</v>
      </c>
      <c r="C77" s="180">
        <f>F77+H77+J77+L77+N77+P77+R77+T77+V77</f>
        <v>6.8</v>
      </c>
      <c r="D77" s="178">
        <f>G77+I77+K77+M77+O77+Q77+S77+U77+W77</f>
        <v>3.0731999999999995</v>
      </c>
      <c r="E77" s="228">
        <f t="shared" si="13"/>
        <v>45.194117647058818</v>
      </c>
      <c r="F77" s="238">
        <v>0</v>
      </c>
      <c r="G77" s="178">
        <v>0</v>
      </c>
      <c r="H77" s="236">
        <f>300/1000</f>
        <v>0.3</v>
      </c>
      <c r="I77" s="178">
        <f>300/1000</f>
        <v>0.3</v>
      </c>
      <c r="J77" s="236">
        <v>5</v>
      </c>
      <c r="K77" s="177">
        <v>0</v>
      </c>
      <c r="L77" s="238">
        <v>0</v>
      </c>
      <c r="M77" s="178">
        <v>0</v>
      </c>
      <c r="N77" s="236">
        <v>0</v>
      </c>
      <c r="O77" s="178">
        <v>0</v>
      </c>
      <c r="P77" s="236">
        <v>0</v>
      </c>
      <c r="Q77" s="181">
        <v>0</v>
      </c>
      <c r="R77" s="238">
        <v>1.5</v>
      </c>
      <c r="S77" s="178">
        <v>0</v>
      </c>
      <c r="T77" s="236">
        <v>0</v>
      </c>
      <c r="U77" s="178">
        <f>2773.2/1000</f>
        <v>2.7731999999999997</v>
      </c>
      <c r="V77" s="236">
        <v>0</v>
      </c>
      <c r="W77" s="177">
        <v>0</v>
      </c>
      <c r="X77" s="237">
        <v>0</v>
      </c>
      <c r="Y77" s="178">
        <v>0</v>
      </c>
      <c r="Z77" s="236">
        <v>0</v>
      </c>
      <c r="AA77" s="178">
        <v>0</v>
      </c>
      <c r="AB77" s="236">
        <v>0</v>
      </c>
      <c r="AC77" s="177">
        <v>0</v>
      </c>
      <c r="AD77" s="284"/>
    </row>
    <row r="78" spans="1:30" ht="37.5">
      <c r="A78" s="320" t="s">
        <v>92</v>
      </c>
      <c r="B78" s="229" t="s">
        <v>93</v>
      </c>
      <c r="C78" s="235">
        <f t="shared" ref="C78:C88" si="22">F78+H78+J78+L78+N78+P78+R78+T78+V78+X78+Z78+AB78</f>
        <v>1886.7920000000004</v>
      </c>
      <c r="D78" s="178">
        <f t="shared" si="14"/>
        <v>791.43848999999989</v>
      </c>
      <c r="E78" s="228">
        <f t="shared" si="13"/>
        <v>41.9462500371</v>
      </c>
      <c r="F78" s="180">
        <f t="shared" ref="F78:AC78" si="23">SUM(F79:F82)</f>
        <v>401.08400000000006</v>
      </c>
      <c r="G78" s="178">
        <f t="shared" si="23"/>
        <v>2.33758</v>
      </c>
      <c r="H78" s="178">
        <f t="shared" si="23"/>
        <v>373.07100000000003</v>
      </c>
      <c r="I78" s="178">
        <f t="shared" si="23"/>
        <v>376.90728999999999</v>
      </c>
      <c r="J78" s="178">
        <f t="shared" si="23"/>
        <v>562.45500000000004</v>
      </c>
      <c r="K78" s="177">
        <f t="shared" si="23"/>
        <v>226.87366</v>
      </c>
      <c r="L78" s="180">
        <f t="shared" si="23"/>
        <v>189.26599999999999</v>
      </c>
      <c r="M78" s="178">
        <f t="shared" si="23"/>
        <v>124.78802999999999</v>
      </c>
      <c r="N78" s="178">
        <f t="shared" si="23"/>
        <v>70.147999999999996</v>
      </c>
      <c r="O78" s="178">
        <f t="shared" si="23"/>
        <v>34.578679999999999</v>
      </c>
      <c r="P78" s="178">
        <f t="shared" si="23"/>
        <v>68.073000000000008</v>
      </c>
      <c r="Q78" s="181">
        <f t="shared" si="23"/>
        <v>25.953250000000001</v>
      </c>
      <c r="R78" s="180">
        <f t="shared" si="23"/>
        <v>62.815000000000005</v>
      </c>
      <c r="S78" s="178">
        <f t="shared" si="23"/>
        <v>54.433980000000005</v>
      </c>
      <c r="T78" s="178">
        <f t="shared" si="23"/>
        <v>89.998000000000005</v>
      </c>
      <c r="U78" s="178">
        <f t="shared" si="23"/>
        <v>65.541879999999992</v>
      </c>
      <c r="V78" s="178">
        <f t="shared" si="23"/>
        <v>69.882000000000005</v>
      </c>
      <c r="W78" s="177">
        <f t="shared" si="23"/>
        <v>157.25124</v>
      </c>
      <c r="X78" s="179">
        <f t="shared" si="23"/>
        <v>0</v>
      </c>
      <c r="Y78" s="178">
        <f t="shared" si="23"/>
        <v>0</v>
      </c>
      <c r="Z78" s="178">
        <f t="shared" si="23"/>
        <v>0</v>
      </c>
      <c r="AA78" s="178">
        <f t="shared" si="23"/>
        <v>0</v>
      </c>
      <c r="AB78" s="178">
        <f t="shared" si="23"/>
        <v>0</v>
      </c>
      <c r="AC78" s="177">
        <f t="shared" si="23"/>
        <v>0</v>
      </c>
      <c r="AD78" s="284"/>
    </row>
    <row r="79" spans="1:30" ht="15.75">
      <c r="A79" s="224" t="s">
        <v>94</v>
      </c>
      <c r="B79" s="234" t="s">
        <v>95</v>
      </c>
      <c r="C79" s="221">
        <f t="shared" si="22"/>
        <v>739.35799999999995</v>
      </c>
      <c r="D79" s="219">
        <f t="shared" si="14"/>
        <v>358.92583999999999</v>
      </c>
      <c r="E79" s="222">
        <f t="shared" ref="E79:E88" si="24">D79/C79*100</f>
        <v>48.54560848736336</v>
      </c>
      <c r="F79" s="233">
        <f>249679/1000</f>
        <v>249.679</v>
      </c>
      <c r="G79" s="219"/>
      <c r="H79" s="232">
        <f>249206/1000</f>
        <v>249.20599999999999</v>
      </c>
      <c r="I79" s="219">
        <f>130547.18/1000</f>
        <v>130.54718</v>
      </c>
      <c r="J79" s="232">
        <f>240473/1000</f>
        <v>240.47300000000001</v>
      </c>
      <c r="K79" s="225">
        <f>136437.43/1000</f>
        <v>136.43743000000001</v>
      </c>
      <c r="L79" s="233">
        <v>0</v>
      </c>
      <c r="M79" s="219">
        <f>91941.23/1000</f>
        <v>91.94122999999999</v>
      </c>
      <c r="N79" s="232">
        <v>0</v>
      </c>
      <c r="O79" s="219"/>
      <c r="P79" s="232">
        <v>0</v>
      </c>
      <c r="Q79" s="226"/>
      <c r="R79" s="221">
        <v>0</v>
      </c>
      <c r="S79" s="232"/>
      <c r="T79" s="232">
        <v>0</v>
      </c>
      <c r="U79" s="232"/>
      <c r="V79" s="232">
        <v>0</v>
      </c>
      <c r="W79" s="231"/>
      <c r="X79" s="220"/>
      <c r="Y79" s="232"/>
      <c r="Z79" s="232"/>
      <c r="AA79" s="232"/>
      <c r="AB79" s="232"/>
      <c r="AC79" s="231"/>
      <c r="AD79" s="284"/>
    </row>
    <row r="80" spans="1:30" ht="31.5">
      <c r="A80" s="224" t="s">
        <v>96</v>
      </c>
      <c r="B80" s="234" t="s">
        <v>97</v>
      </c>
      <c r="C80" s="221">
        <f t="shared" si="22"/>
        <v>65.275000000000006</v>
      </c>
      <c r="D80" s="219">
        <f>G80+I80+K80+M80+O80+Q80+S80+U80+W80</f>
        <v>12.069239999999997</v>
      </c>
      <c r="E80" s="222">
        <f t="shared" si="24"/>
        <v>18.489835312140936</v>
      </c>
      <c r="F80" s="233">
        <f>10768/1000</f>
        <v>10.768000000000001</v>
      </c>
      <c r="G80" s="219">
        <f>2337.58/1000</f>
        <v>2.33758</v>
      </c>
      <c r="H80" s="232">
        <f>6200/1000</f>
        <v>6.2</v>
      </c>
      <c r="I80" s="219">
        <f>800.8/1000</f>
        <v>0.80079999999999996</v>
      </c>
      <c r="J80" s="232">
        <f>6360/1000</f>
        <v>6.36</v>
      </c>
      <c r="K80" s="225">
        <f>809.69/1000</f>
        <v>0.80969000000000002</v>
      </c>
      <c r="L80" s="233">
        <f>6886/1000</f>
        <v>6.8860000000000001</v>
      </c>
      <c r="M80" s="219">
        <f>1210.66/1000</f>
        <v>1.2106600000000001</v>
      </c>
      <c r="N80" s="232">
        <f>6360/1000</f>
        <v>6.36</v>
      </c>
      <c r="O80" s="219">
        <f>905.64/1000</f>
        <v>0.90564</v>
      </c>
      <c r="P80" s="232">
        <f>7448/1000</f>
        <v>7.4480000000000004</v>
      </c>
      <c r="Q80" s="226">
        <f>1334.74/1000</f>
        <v>1.33474</v>
      </c>
      <c r="R80" s="221">
        <v>7.4480000000000004</v>
      </c>
      <c r="S80" s="232">
        <f>1940.08/1000</f>
        <v>1.94008</v>
      </c>
      <c r="T80" s="232">
        <v>7.4470000000000001</v>
      </c>
      <c r="U80" s="232">
        <f>1439.3/1000</f>
        <v>1.4393</v>
      </c>
      <c r="V80" s="232">
        <v>6.3579999999999997</v>
      </c>
      <c r="W80" s="231">
        <f>1290.75/1000</f>
        <v>1.2907500000000001</v>
      </c>
      <c r="X80" s="220"/>
      <c r="Y80" s="232"/>
      <c r="Z80" s="232"/>
      <c r="AA80" s="232"/>
      <c r="AB80" s="232"/>
      <c r="AC80" s="231"/>
      <c r="AD80" s="284"/>
    </row>
    <row r="81" spans="1:30" ht="15.75">
      <c r="A81" s="224" t="s">
        <v>98</v>
      </c>
      <c r="B81" s="234" t="s">
        <v>99</v>
      </c>
      <c r="C81" s="221">
        <f t="shared" si="22"/>
        <v>1042.4690000000001</v>
      </c>
      <c r="D81" s="219">
        <f t="shared" ref="D81:D82" si="25">G81+I81+K81+M81+O81+Q81+S81+U81+W81</f>
        <v>668.41103999999996</v>
      </c>
      <c r="E81" s="222">
        <f t="shared" si="24"/>
        <v>64.118073535040367</v>
      </c>
      <c r="F81" s="233">
        <f>140042/1000</f>
        <v>140.042</v>
      </c>
      <c r="G81" s="219"/>
      <c r="H81" s="232">
        <f>112757/1000</f>
        <v>112.75700000000001</v>
      </c>
      <c r="I81" s="219">
        <f>245474.24/1000</f>
        <v>245.47423999999998</v>
      </c>
      <c r="J81" s="232">
        <f>311662/1000</f>
        <v>311.66199999999998</v>
      </c>
      <c r="K81" s="225">
        <f>88210.06/1000</f>
        <v>88.210059999999999</v>
      </c>
      <c r="L81" s="233">
        <f>171090/1000</f>
        <v>171.09</v>
      </c>
      <c r="M81" s="219">
        <f>29550.95/1000</f>
        <v>29.55095</v>
      </c>
      <c r="N81" s="232">
        <f>63194/1000</f>
        <v>63.194000000000003</v>
      </c>
      <c r="O81" s="219">
        <f>19410.82/1000</f>
        <v>19.410820000000001</v>
      </c>
      <c r="P81" s="232">
        <f>55469/1000</f>
        <v>55.469000000000001</v>
      </c>
      <c r="Q81" s="226">
        <f>23864.31/1000</f>
        <v>23.86431</v>
      </c>
      <c r="R81" s="221">
        <v>54.773000000000003</v>
      </c>
      <c r="S81" s="232">
        <f>52441.15/1000</f>
        <v>52.44115</v>
      </c>
      <c r="T81" s="232">
        <v>75.114000000000004</v>
      </c>
      <c r="U81" s="232">
        <f>55406.64/1000</f>
        <v>55.406639999999996</v>
      </c>
      <c r="V81" s="232">
        <v>58.368000000000002</v>
      </c>
      <c r="W81" s="231">
        <f>154052.87/1000</f>
        <v>154.05286999999998</v>
      </c>
      <c r="X81" s="220"/>
      <c r="Y81" s="232"/>
      <c r="Z81" s="232"/>
      <c r="AA81" s="232"/>
      <c r="AB81" s="232"/>
      <c r="AC81" s="231"/>
      <c r="AD81" s="284"/>
    </row>
    <row r="82" spans="1:30" ht="31.5">
      <c r="A82" s="224" t="s">
        <v>100</v>
      </c>
      <c r="B82" s="234" t="s">
        <v>101</v>
      </c>
      <c r="C82" s="424">
        <f t="shared" si="22"/>
        <v>39.69</v>
      </c>
      <c r="D82" s="219">
        <f t="shared" si="25"/>
        <v>29.25947</v>
      </c>
      <c r="E82" s="426">
        <f t="shared" si="24"/>
        <v>73.720005039052666</v>
      </c>
      <c r="F82" s="427">
        <f>595/1000</f>
        <v>0.59499999999999997</v>
      </c>
      <c r="G82" s="425"/>
      <c r="H82" s="428">
        <f>4908/1000</f>
        <v>4.9080000000000004</v>
      </c>
      <c r="I82" s="425">
        <f>85.07/1000</f>
        <v>8.5069999999999993E-2</v>
      </c>
      <c r="J82" s="428">
        <f>3960/1000</f>
        <v>3.96</v>
      </c>
      <c r="K82" s="429">
        <f>1416.48/1000</f>
        <v>1.41648</v>
      </c>
      <c r="L82" s="427">
        <f>11290/1000</f>
        <v>11.29</v>
      </c>
      <c r="M82" s="425">
        <f>2085.19/1000</f>
        <v>2.0851899999999999</v>
      </c>
      <c r="N82" s="428">
        <f>594/1000</f>
        <v>0.59399999999999997</v>
      </c>
      <c r="O82" s="425">
        <f>14262.22/1000</f>
        <v>14.262219999999999</v>
      </c>
      <c r="P82" s="428">
        <f>5156/1000</f>
        <v>5.1559999999999997</v>
      </c>
      <c r="Q82" s="430">
        <f>754.2/1000</f>
        <v>0.75420000000000009</v>
      </c>
      <c r="R82" s="424">
        <v>0.59399999999999997</v>
      </c>
      <c r="S82" s="428">
        <f>52.75/1000</f>
        <v>5.2749999999999998E-2</v>
      </c>
      <c r="T82" s="428">
        <v>7.4370000000000003</v>
      </c>
      <c r="U82" s="428">
        <f>8695.94/1000</f>
        <v>8.6959400000000002</v>
      </c>
      <c r="V82" s="428">
        <v>5.1559999999999997</v>
      </c>
      <c r="W82" s="431">
        <f>1907.62/1000</f>
        <v>1.9076199999999999</v>
      </c>
      <c r="X82" s="220"/>
      <c r="Y82" s="232"/>
      <c r="Z82" s="232"/>
      <c r="AA82" s="232"/>
      <c r="AB82" s="232"/>
      <c r="AC82" s="231"/>
      <c r="AD82" s="284"/>
    </row>
    <row r="83" spans="1:30" ht="18.75">
      <c r="A83" s="320" t="s">
        <v>102</v>
      </c>
      <c r="B83" s="229" t="s">
        <v>103</v>
      </c>
      <c r="C83" s="180">
        <f t="shared" si="22"/>
        <v>16.468</v>
      </c>
      <c r="D83" s="178">
        <f t="shared" ref="D82:D88" si="26">G83+I83+K83+M83+O83+Q83</f>
        <v>2</v>
      </c>
      <c r="E83" s="228">
        <f t="shared" si="24"/>
        <v>12.144765606023803</v>
      </c>
      <c r="F83" s="180">
        <f t="shared" ref="F83:AC83" si="27">SUM(F84:F87)</f>
        <v>0</v>
      </c>
      <c r="G83" s="178">
        <f t="shared" si="27"/>
        <v>0</v>
      </c>
      <c r="H83" s="178">
        <f t="shared" si="27"/>
        <v>0</v>
      </c>
      <c r="I83" s="178">
        <f t="shared" si="27"/>
        <v>0</v>
      </c>
      <c r="J83" s="178">
        <f t="shared" si="27"/>
        <v>14.49</v>
      </c>
      <c r="K83" s="177">
        <f t="shared" si="27"/>
        <v>0</v>
      </c>
      <c r="L83" s="180">
        <f t="shared" si="27"/>
        <v>0</v>
      </c>
      <c r="M83" s="178">
        <f t="shared" si="27"/>
        <v>2</v>
      </c>
      <c r="N83" s="178">
        <f t="shared" si="27"/>
        <v>0</v>
      </c>
      <c r="O83" s="178">
        <f t="shared" si="27"/>
        <v>0</v>
      </c>
      <c r="P83" s="178">
        <f t="shared" si="27"/>
        <v>0.98899999999999999</v>
      </c>
      <c r="Q83" s="181">
        <f t="shared" si="27"/>
        <v>0</v>
      </c>
      <c r="R83" s="180">
        <f t="shared" si="27"/>
        <v>0</v>
      </c>
      <c r="S83" s="178">
        <f t="shared" si="27"/>
        <v>0</v>
      </c>
      <c r="T83" s="178">
        <f t="shared" si="27"/>
        <v>0</v>
      </c>
      <c r="U83" s="178">
        <f t="shared" si="27"/>
        <v>0.76800000000000002</v>
      </c>
      <c r="V83" s="178">
        <f t="shared" si="27"/>
        <v>0.98899999999999999</v>
      </c>
      <c r="W83" s="177">
        <f t="shared" si="27"/>
        <v>0</v>
      </c>
      <c r="X83" s="179">
        <f t="shared" si="27"/>
        <v>0</v>
      </c>
      <c r="Y83" s="178">
        <f t="shared" si="27"/>
        <v>0</v>
      </c>
      <c r="Z83" s="178">
        <f t="shared" si="27"/>
        <v>0</v>
      </c>
      <c r="AA83" s="178">
        <f t="shared" si="27"/>
        <v>0</v>
      </c>
      <c r="AB83" s="178">
        <f t="shared" si="27"/>
        <v>0</v>
      </c>
      <c r="AC83" s="177">
        <f t="shared" si="27"/>
        <v>0</v>
      </c>
      <c r="AD83" s="284"/>
    </row>
    <row r="84" spans="1:30" ht="15.75" hidden="1">
      <c r="A84" s="224" t="s">
        <v>104</v>
      </c>
      <c r="B84" s="227" t="s">
        <v>209</v>
      </c>
      <c r="C84" s="221">
        <f t="shared" si="22"/>
        <v>0</v>
      </c>
      <c r="D84" s="219">
        <f t="shared" si="26"/>
        <v>0</v>
      </c>
      <c r="E84" s="222" t="e">
        <f t="shared" si="24"/>
        <v>#DIV/0!</v>
      </c>
      <c r="F84" s="221"/>
      <c r="G84" s="220"/>
      <c r="H84" s="219"/>
      <c r="I84" s="219"/>
      <c r="J84" s="219"/>
      <c r="K84" s="225"/>
      <c r="L84" s="220"/>
      <c r="M84" s="220"/>
      <c r="N84" s="220"/>
      <c r="O84" s="220"/>
      <c r="P84" s="219"/>
      <c r="Q84" s="226"/>
      <c r="R84" s="221"/>
      <c r="S84" s="220"/>
      <c r="T84" s="220"/>
      <c r="U84" s="220"/>
      <c r="V84" s="219"/>
      <c r="W84" s="225"/>
      <c r="X84" s="220"/>
      <c r="Y84" s="220"/>
      <c r="Z84" s="220"/>
      <c r="AA84" s="220"/>
      <c r="AB84" s="219"/>
      <c r="AC84" s="225"/>
      <c r="AD84" s="284"/>
    </row>
    <row r="85" spans="1:30" ht="15.75" hidden="1">
      <c r="A85" s="224" t="s">
        <v>105</v>
      </c>
      <c r="B85" s="223"/>
      <c r="C85" s="221">
        <f t="shared" si="22"/>
        <v>0</v>
      </c>
      <c r="D85" s="219">
        <f t="shared" si="26"/>
        <v>0</v>
      </c>
      <c r="E85" s="222" t="e">
        <f t="shared" si="24"/>
        <v>#DIV/0!</v>
      </c>
      <c r="F85" s="221"/>
      <c r="G85" s="220"/>
      <c r="H85" s="219"/>
      <c r="I85" s="219"/>
      <c r="J85" s="219"/>
      <c r="K85" s="225"/>
      <c r="L85" s="216"/>
      <c r="M85" s="216"/>
      <c r="N85" s="216"/>
      <c r="O85" s="216"/>
      <c r="P85" s="215"/>
      <c r="Q85" s="226"/>
      <c r="R85" s="217"/>
      <c r="S85" s="216"/>
      <c r="T85" s="216"/>
      <c r="U85" s="216"/>
      <c r="V85" s="215"/>
      <c r="W85" s="225"/>
      <c r="X85" s="216"/>
      <c r="Y85" s="216"/>
      <c r="Z85" s="216"/>
      <c r="AA85" s="216"/>
      <c r="AB85" s="215"/>
      <c r="AC85" s="225"/>
      <c r="AD85" s="284"/>
    </row>
    <row r="86" spans="1:30" ht="31.5">
      <c r="A86" s="224" t="s">
        <v>106</v>
      </c>
      <c r="B86" s="223" t="s">
        <v>208</v>
      </c>
      <c r="C86" s="221">
        <f t="shared" si="22"/>
        <v>2.968</v>
      </c>
      <c r="D86" s="219">
        <f t="shared" si="26"/>
        <v>0</v>
      </c>
      <c r="E86" s="222">
        <f t="shared" si="24"/>
        <v>0</v>
      </c>
      <c r="F86" s="221"/>
      <c r="G86" s="220"/>
      <c r="H86" s="219"/>
      <c r="I86" s="219"/>
      <c r="J86" s="215">
        <f>990/1000</f>
        <v>0.99</v>
      </c>
      <c r="K86" s="225"/>
      <c r="L86" s="216"/>
      <c r="M86" s="216">
        <v>0</v>
      </c>
      <c r="N86" s="216"/>
      <c r="O86" s="216"/>
      <c r="P86" s="215">
        <v>0.98899999999999999</v>
      </c>
      <c r="Q86" s="226"/>
      <c r="R86" s="217">
        <v>0</v>
      </c>
      <c r="S86" s="216"/>
      <c r="T86" s="216">
        <v>0</v>
      </c>
      <c r="U86" s="216"/>
      <c r="V86" s="215">
        <v>0.98899999999999999</v>
      </c>
      <c r="W86" s="225"/>
      <c r="X86" s="216"/>
      <c r="Y86" s="216"/>
      <c r="Z86" s="216"/>
      <c r="AA86" s="216"/>
      <c r="AB86" s="215"/>
      <c r="AC86" s="225"/>
      <c r="AD86" s="284"/>
    </row>
    <row r="87" spans="1:30" ht="16.5" thickBot="1">
      <c r="A87" s="224" t="s">
        <v>116</v>
      </c>
      <c r="B87" s="223" t="s">
        <v>138</v>
      </c>
      <c r="C87" s="221">
        <f t="shared" si="22"/>
        <v>13.5</v>
      </c>
      <c r="D87" s="219">
        <f>G87+I87+K87+M87+O87+Q87+S87+U87+W87</f>
        <v>2.7679999999999998</v>
      </c>
      <c r="E87" s="222">
        <f t="shared" si="24"/>
        <v>20.503703703703703</v>
      </c>
      <c r="F87" s="221"/>
      <c r="G87" s="220"/>
      <c r="H87" s="219"/>
      <c r="I87" s="219"/>
      <c r="J87" s="215">
        <f>13500/1000</f>
        <v>13.5</v>
      </c>
      <c r="K87" s="214"/>
      <c r="L87" s="216"/>
      <c r="M87" s="216">
        <v>2</v>
      </c>
      <c r="N87" s="216"/>
      <c r="O87" s="216"/>
      <c r="P87" s="215"/>
      <c r="Q87" s="218"/>
      <c r="R87" s="217"/>
      <c r="S87" s="216"/>
      <c r="T87" s="216"/>
      <c r="U87" s="216">
        <f>768/1000</f>
        <v>0.76800000000000002</v>
      </c>
      <c r="V87" s="215"/>
      <c r="W87" s="214"/>
      <c r="X87" s="216"/>
      <c r="Y87" s="216"/>
      <c r="Z87" s="216"/>
      <c r="AA87" s="216"/>
      <c r="AB87" s="215"/>
      <c r="AC87" s="214"/>
    </row>
    <row r="88" spans="1:30" ht="19.5" thickBot="1">
      <c r="A88" s="550" t="s">
        <v>107</v>
      </c>
      <c r="B88" s="551"/>
      <c r="C88" s="213">
        <f t="shared" si="22"/>
        <v>13026.109</v>
      </c>
      <c r="D88" s="174">
        <f t="shared" si="26"/>
        <v>6908.2548300000008</v>
      </c>
      <c r="E88" s="212">
        <f t="shared" si="24"/>
        <v>53.033909281735639</v>
      </c>
      <c r="F88" s="175">
        <f t="shared" ref="F88:AC88" si="28">F8+F9+F10+F34+F37+F38+F77+F78+F83</f>
        <v>1376.261</v>
      </c>
      <c r="G88" s="209">
        <f t="shared" si="28"/>
        <v>761.86802999999998</v>
      </c>
      <c r="H88" s="209">
        <f t="shared" si="28"/>
        <v>1299.076</v>
      </c>
      <c r="I88" s="209">
        <f t="shared" si="28"/>
        <v>1143.02934</v>
      </c>
      <c r="J88" s="210">
        <f t="shared" si="28"/>
        <v>1974.374</v>
      </c>
      <c r="K88" s="208">
        <f t="shared" si="28"/>
        <v>1419.7586199999998</v>
      </c>
      <c r="L88" s="174">
        <f t="shared" si="28"/>
        <v>1394.2909999999999</v>
      </c>
      <c r="M88" s="209">
        <f t="shared" si="28"/>
        <v>1159.7073499999999</v>
      </c>
      <c r="N88" s="209">
        <f t="shared" si="28"/>
        <v>1517.4239999999998</v>
      </c>
      <c r="O88" s="209">
        <f t="shared" si="28"/>
        <v>1167.26856</v>
      </c>
      <c r="P88" s="210">
        <f t="shared" si="28"/>
        <v>1289.998</v>
      </c>
      <c r="Q88" s="211">
        <f t="shared" si="28"/>
        <v>1256.6229300000002</v>
      </c>
      <c r="R88" s="175">
        <f t="shared" si="28"/>
        <v>1416.8570000000002</v>
      </c>
      <c r="S88" s="209">
        <f t="shared" si="28"/>
        <v>1302.09752</v>
      </c>
      <c r="T88" s="309">
        <f t="shared" si="28"/>
        <v>1316.8230000000001</v>
      </c>
      <c r="U88" s="209">
        <f t="shared" si="28"/>
        <v>1225.6213400000001</v>
      </c>
      <c r="V88" s="209">
        <f t="shared" si="28"/>
        <v>1441.0050000000001</v>
      </c>
      <c r="W88" s="208">
        <f t="shared" si="28"/>
        <v>1445.6922099999999</v>
      </c>
      <c r="X88" s="174">
        <f t="shared" si="28"/>
        <v>0</v>
      </c>
      <c r="Y88" s="209">
        <f t="shared" si="28"/>
        <v>0</v>
      </c>
      <c r="Z88" s="210">
        <f t="shared" si="28"/>
        <v>0</v>
      </c>
      <c r="AA88" s="209">
        <f t="shared" si="28"/>
        <v>0</v>
      </c>
      <c r="AB88" s="209">
        <f t="shared" si="28"/>
        <v>0</v>
      </c>
      <c r="AC88" s="208">
        <f t="shared" si="28"/>
        <v>0</v>
      </c>
    </row>
    <row r="89" spans="1:30" ht="18">
      <c r="A89" s="172"/>
      <c r="B89" s="170"/>
      <c r="C89" s="170"/>
      <c r="D89" s="207"/>
      <c r="E89" s="170"/>
      <c r="F89" s="171"/>
      <c r="G89" s="171"/>
      <c r="H89" s="171"/>
      <c r="I89" s="171"/>
      <c r="J89" s="171"/>
      <c r="K89" s="170"/>
      <c r="L89" s="206"/>
      <c r="M89" s="206"/>
      <c r="N89" s="206"/>
      <c r="O89" s="206"/>
      <c r="P89" s="206"/>
      <c r="Q89" s="206"/>
    </row>
    <row r="90" spans="1:30" ht="18">
      <c r="A90" s="172"/>
      <c r="B90" s="170"/>
      <c r="C90" s="170"/>
      <c r="D90" s="170"/>
      <c r="E90" s="170"/>
      <c r="F90" s="171"/>
      <c r="G90" s="171"/>
      <c r="H90" s="171"/>
      <c r="I90" s="171"/>
      <c r="J90" s="171"/>
      <c r="K90" s="170"/>
      <c r="L90" s="407"/>
      <c r="M90" s="206"/>
      <c r="N90" s="206"/>
      <c r="O90" s="206"/>
      <c r="P90" s="206"/>
      <c r="Q90" s="206"/>
    </row>
  </sheetData>
  <mergeCells count="21">
    <mergeCell ref="A88:B88"/>
    <mergeCell ref="X6:Y6"/>
    <mergeCell ref="Z6:AA6"/>
    <mergeCell ref="AB6:AC6"/>
    <mergeCell ref="R6:S6"/>
    <mergeCell ref="T6:U6"/>
    <mergeCell ref="V6:W6"/>
    <mergeCell ref="L6:M6"/>
    <mergeCell ref="N6:O6"/>
    <mergeCell ref="F5:AC5"/>
    <mergeCell ref="P6:Q6"/>
    <mergeCell ref="J1:K1"/>
    <mergeCell ref="P1:Q1"/>
    <mergeCell ref="A2:K2"/>
    <mergeCell ref="A3:K3"/>
    <mergeCell ref="A5:A7"/>
    <mergeCell ref="B5:B7"/>
    <mergeCell ref="C5:E6"/>
    <mergeCell ref="F6:G6"/>
    <mergeCell ref="H6:I6"/>
    <mergeCell ref="J6:K6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AD35"/>
  <sheetViews>
    <sheetView topLeftCell="A2" zoomScale="96" zoomScaleNormal="96" workbookViewId="0">
      <pane xSplit="2" ySplit="6" topLeftCell="C20" activePane="bottomRight" state="frozen"/>
      <selection activeCell="A2" sqref="A2"/>
      <selection pane="topRight" activeCell="C2" sqref="C2"/>
      <selection pane="bottomLeft" activeCell="A8" sqref="A8"/>
      <selection pane="bottomRight" activeCell="C20" sqref="C20"/>
    </sheetView>
  </sheetViews>
  <sheetFormatPr defaultRowHeight="12.75"/>
  <cols>
    <col min="1" max="1" width="8.85546875" style="3" customWidth="1"/>
    <col min="2" max="2" width="48.28515625" style="3" customWidth="1"/>
    <col min="3" max="3" width="16.7109375" style="3" customWidth="1"/>
    <col min="4" max="4" width="17" style="3" customWidth="1"/>
    <col min="5" max="5" width="15.85546875" style="3" customWidth="1"/>
    <col min="6" max="9" width="8.42578125" style="43" customWidth="1"/>
    <col min="10" max="10" width="13.85546875" style="43" customWidth="1"/>
    <col min="11" max="17" width="13.85546875" style="3" customWidth="1"/>
    <col min="18" max="22" width="13.85546875" style="43" customWidth="1"/>
    <col min="23" max="23" width="13.85546875" style="3" customWidth="1"/>
    <col min="24" max="29" width="13.85546875" style="3" hidden="1" customWidth="1"/>
    <col min="30" max="30" width="9.140625" style="419"/>
    <col min="31" max="256" width="9.140625" style="3"/>
    <col min="257" max="257" width="8.85546875" style="3" customWidth="1"/>
    <col min="258" max="258" width="48.28515625" style="3" customWidth="1"/>
    <col min="259" max="259" width="16.7109375" style="3" customWidth="1"/>
    <col min="260" max="260" width="17" style="3" customWidth="1"/>
    <col min="261" max="261" width="15.85546875" style="3" customWidth="1"/>
    <col min="262" max="262" width="14.5703125" style="3" customWidth="1"/>
    <col min="263" max="263" width="15.28515625" style="3" customWidth="1"/>
    <col min="264" max="264" width="13.85546875" style="3" customWidth="1"/>
    <col min="265" max="265" width="15" style="3" customWidth="1"/>
    <col min="266" max="266" width="12.28515625" style="3" customWidth="1"/>
    <col min="267" max="267" width="15.42578125" style="3" customWidth="1"/>
    <col min="268" max="268" width="13.28515625" style="3" customWidth="1"/>
    <col min="269" max="269" width="13.42578125" style="3" customWidth="1"/>
    <col min="270" max="270" width="14.140625" style="3" customWidth="1"/>
    <col min="271" max="271" width="13" style="3" customWidth="1"/>
    <col min="272" max="272" width="13.7109375" style="3" customWidth="1"/>
    <col min="273" max="273" width="12.7109375" style="3" customWidth="1"/>
    <col min="274" max="274" width="14.5703125" style="3" customWidth="1"/>
    <col min="275" max="275" width="15.28515625" style="3" customWidth="1"/>
    <col min="276" max="276" width="13.85546875" style="3" customWidth="1"/>
    <col min="277" max="277" width="15" style="3" customWidth="1"/>
    <col min="278" max="278" width="12.28515625" style="3" customWidth="1"/>
    <col min="279" max="279" width="15.42578125" style="3" customWidth="1"/>
    <col min="280" max="280" width="13.28515625" style="3" customWidth="1"/>
    <col min="281" max="281" width="13.42578125" style="3" customWidth="1"/>
    <col min="282" max="282" width="14.140625" style="3" customWidth="1"/>
    <col min="283" max="283" width="13" style="3" customWidth="1"/>
    <col min="284" max="284" width="13.7109375" style="3" customWidth="1"/>
    <col min="285" max="285" width="12.7109375" style="3" customWidth="1"/>
    <col min="286" max="512" width="9.140625" style="3"/>
    <col min="513" max="513" width="8.85546875" style="3" customWidth="1"/>
    <col min="514" max="514" width="48.28515625" style="3" customWidth="1"/>
    <col min="515" max="515" width="16.7109375" style="3" customWidth="1"/>
    <col min="516" max="516" width="17" style="3" customWidth="1"/>
    <col min="517" max="517" width="15.85546875" style="3" customWidth="1"/>
    <col min="518" max="518" width="14.5703125" style="3" customWidth="1"/>
    <col min="519" max="519" width="15.28515625" style="3" customWidth="1"/>
    <col min="520" max="520" width="13.85546875" style="3" customWidth="1"/>
    <col min="521" max="521" width="15" style="3" customWidth="1"/>
    <col min="522" max="522" width="12.28515625" style="3" customWidth="1"/>
    <col min="523" max="523" width="15.42578125" style="3" customWidth="1"/>
    <col min="524" max="524" width="13.28515625" style="3" customWidth="1"/>
    <col min="525" max="525" width="13.42578125" style="3" customWidth="1"/>
    <col min="526" max="526" width="14.140625" style="3" customWidth="1"/>
    <col min="527" max="527" width="13" style="3" customWidth="1"/>
    <col min="528" max="528" width="13.7109375" style="3" customWidth="1"/>
    <col min="529" max="529" width="12.7109375" style="3" customWidth="1"/>
    <col min="530" max="530" width="14.5703125" style="3" customWidth="1"/>
    <col min="531" max="531" width="15.28515625" style="3" customWidth="1"/>
    <col min="532" max="532" width="13.85546875" style="3" customWidth="1"/>
    <col min="533" max="533" width="15" style="3" customWidth="1"/>
    <col min="534" max="534" width="12.28515625" style="3" customWidth="1"/>
    <col min="535" max="535" width="15.42578125" style="3" customWidth="1"/>
    <col min="536" max="536" width="13.28515625" style="3" customWidth="1"/>
    <col min="537" max="537" width="13.42578125" style="3" customWidth="1"/>
    <col min="538" max="538" width="14.140625" style="3" customWidth="1"/>
    <col min="539" max="539" width="13" style="3" customWidth="1"/>
    <col min="540" max="540" width="13.7109375" style="3" customWidth="1"/>
    <col min="541" max="541" width="12.7109375" style="3" customWidth="1"/>
    <col min="542" max="768" width="9.140625" style="3"/>
    <col min="769" max="769" width="8.85546875" style="3" customWidth="1"/>
    <col min="770" max="770" width="48.28515625" style="3" customWidth="1"/>
    <col min="771" max="771" width="16.7109375" style="3" customWidth="1"/>
    <col min="772" max="772" width="17" style="3" customWidth="1"/>
    <col min="773" max="773" width="15.85546875" style="3" customWidth="1"/>
    <col min="774" max="774" width="14.5703125" style="3" customWidth="1"/>
    <col min="775" max="775" width="15.28515625" style="3" customWidth="1"/>
    <col min="776" max="776" width="13.85546875" style="3" customWidth="1"/>
    <col min="777" max="777" width="15" style="3" customWidth="1"/>
    <col min="778" max="778" width="12.28515625" style="3" customWidth="1"/>
    <col min="779" max="779" width="15.42578125" style="3" customWidth="1"/>
    <col min="780" max="780" width="13.28515625" style="3" customWidth="1"/>
    <col min="781" max="781" width="13.42578125" style="3" customWidth="1"/>
    <col min="782" max="782" width="14.140625" style="3" customWidth="1"/>
    <col min="783" max="783" width="13" style="3" customWidth="1"/>
    <col min="784" max="784" width="13.7109375" style="3" customWidth="1"/>
    <col min="785" max="785" width="12.7109375" style="3" customWidth="1"/>
    <col min="786" max="786" width="14.5703125" style="3" customWidth="1"/>
    <col min="787" max="787" width="15.28515625" style="3" customWidth="1"/>
    <col min="788" max="788" width="13.85546875" style="3" customWidth="1"/>
    <col min="789" max="789" width="15" style="3" customWidth="1"/>
    <col min="790" max="790" width="12.28515625" style="3" customWidth="1"/>
    <col min="791" max="791" width="15.42578125" style="3" customWidth="1"/>
    <col min="792" max="792" width="13.28515625" style="3" customWidth="1"/>
    <col min="793" max="793" width="13.42578125" style="3" customWidth="1"/>
    <col min="794" max="794" width="14.140625" style="3" customWidth="1"/>
    <col min="795" max="795" width="13" style="3" customWidth="1"/>
    <col min="796" max="796" width="13.7109375" style="3" customWidth="1"/>
    <col min="797" max="797" width="12.7109375" style="3" customWidth="1"/>
    <col min="798" max="1024" width="9.140625" style="3"/>
    <col min="1025" max="1025" width="8.85546875" style="3" customWidth="1"/>
    <col min="1026" max="1026" width="48.28515625" style="3" customWidth="1"/>
    <col min="1027" max="1027" width="16.7109375" style="3" customWidth="1"/>
    <col min="1028" max="1028" width="17" style="3" customWidth="1"/>
    <col min="1029" max="1029" width="15.85546875" style="3" customWidth="1"/>
    <col min="1030" max="1030" width="14.5703125" style="3" customWidth="1"/>
    <col min="1031" max="1031" width="15.28515625" style="3" customWidth="1"/>
    <col min="1032" max="1032" width="13.85546875" style="3" customWidth="1"/>
    <col min="1033" max="1033" width="15" style="3" customWidth="1"/>
    <col min="1034" max="1034" width="12.28515625" style="3" customWidth="1"/>
    <col min="1035" max="1035" width="15.42578125" style="3" customWidth="1"/>
    <col min="1036" max="1036" width="13.28515625" style="3" customWidth="1"/>
    <col min="1037" max="1037" width="13.42578125" style="3" customWidth="1"/>
    <col min="1038" max="1038" width="14.140625" style="3" customWidth="1"/>
    <col min="1039" max="1039" width="13" style="3" customWidth="1"/>
    <col min="1040" max="1040" width="13.7109375" style="3" customWidth="1"/>
    <col min="1041" max="1041" width="12.7109375" style="3" customWidth="1"/>
    <col min="1042" max="1042" width="14.5703125" style="3" customWidth="1"/>
    <col min="1043" max="1043" width="15.28515625" style="3" customWidth="1"/>
    <col min="1044" max="1044" width="13.85546875" style="3" customWidth="1"/>
    <col min="1045" max="1045" width="15" style="3" customWidth="1"/>
    <col min="1046" max="1046" width="12.28515625" style="3" customWidth="1"/>
    <col min="1047" max="1047" width="15.42578125" style="3" customWidth="1"/>
    <col min="1048" max="1048" width="13.28515625" style="3" customWidth="1"/>
    <col min="1049" max="1049" width="13.42578125" style="3" customWidth="1"/>
    <col min="1050" max="1050" width="14.140625" style="3" customWidth="1"/>
    <col min="1051" max="1051" width="13" style="3" customWidth="1"/>
    <col min="1052" max="1052" width="13.7109375" style="3" customWidth="1"/>
    <col min="1053" max="1053" width="12.7109375" style="3" customWidth="1"/>
    <col min="1054" max="1280" width="9.140625" style="3"/>
    <col min="1281" max="1281" width="8.85546875" style="3" customWidth="1"/>
    <col min="1282" max="1282" width="48.28515625" style="3" customWidth="1"/>
    <col min="1283" max="1283" width="16.7109375" style="3" customWidth="1"/>
    <col min="1284" max="1284" width="17" style="3" customWidth="1"/>
    <col min="1285" max="1285" width="15.85546875" style="3" customWidth="1"/>
    <col min="1286" max="1286" width="14.5703125" style="3" customWidth="1"/>
    <col min="1287" max="1287" width="15.28515625" style="3" customWidth="1"/>
    <col min="1288" max="1288" width="13.85546875" style="3" customWidth="1"/>
    <col min="1289" max="1289" width="15" style="3" customWidth="1"/>
    <col min="1290" max="1290" width="12.28515625" style="3" customWidth="1"/>
    <col min="1291" max="1291" width="15.42578125" style="3" customWidth="1"/>
    <col min="1292" max="1292" width="13.28515625" style="3" customWidth="1"/>
    <col min="1293" max="1293" width="13.42578125" style="3" customWidth="1"/>
    <col min="1294" max="1294" width="14.140625" style="3" customWidth="1"/>
    <col min="1295" max="1295" width="13" style="3" customWidth="1"/>
    <col min="1296" max="1296" width="13.7109375" style="3" customWidth="1"/>
    <col min="1297" max="1297" width="12.7109375" style="3" customWidth="1"/>
    <col min="1298" max="1298" width="14.5703125" style="3" customWidth="1"/>
    <col min="1299" max="1299" width="15.28515625" style="3" customWidth="1"/>
    <col min="1300" max="1300" width="13.85546875" style="3" customWidth="1"/>
    <col min="1301" max="1301" width="15" style="3" customWidth="1"/>
    <col min="1302" max="1302" width="12.28515625" style="3" customWidth="1"/>
    <col min="1303" max="1303" width="15.42578125" style="3" customWidth="1"/>
    <col min="1304" max="1304" width="13.28515625" style="3" customWidth="1"/>
    <col min="1305" max="1305" width="13.42578125" style="3" customWidth="1"/>
    <col min="1306" max="1306" width="14.140625" style="3" customWidth="1"/>
    <col min="1307" max="1307" width="13" style="3" customWidth="1"/>
    <col min="1308" max="1308" width="13.7109375" style="3" customWidth="1"/>
    <col min="1309" max="1309" width="12.7109375" style="3" customWidth="1"/>
    <col min="1310" max="1536" width="9.140625" style="3"/>
    <col min="1537" max="1537" width="8.85546875" style="3" customWidth="1"/>
    <col min="1538" max="1538" width="48.28515625" style="3" customWidth="1"/>
    <col min="1539" max="1539" width="16.7109375" style="3" customWidth="1"/>
    <col min="1540" max="1540" width="17" style="3" customWidth="1"/>
    <col min="1541" max="1541" width="15.85546875" style="3" customWidth="1"/>
    <col min="1542" max="1542" width="14.5703125" style="3" customWidth="1"/>
    <col min="1543" max="1543" width="15.28515625" style="3" customWidth="1"/>
    <col min="1544" max="1544" width="13.85546875" style="3" customWidth="1"/>
    <col min="1545" max="1545" width="15" style="3" customWidth="1"/>
    <col min="1546" max="1546" width="12.28515625" style="3" customWidth="1"/>
    <col min="1547" max="1547" width="15.42578125" style="3" customWidth="1"/>
    <col min="1548" max="1548" width="13.28515625" style="3" customWidth="1"/>
    <col min="1549" max="1549" width="13.42578125" style="3" customWidth="1"/>
    <col min="1550" max="1550" width="14.140625" style="3" customWidth="1"/>
    <col min="1551" max="1551" width="13" style="3" customWidth="1"/>
    <col min="1552" max="1552" width="13.7109375" style="3" customWidth="1"/>
    <col min="1553" max="1553" width="12.7109375" style="3" customWidth="1"/>
    <col min="1554" max="1554" width="14.5703125" style="3" customWidth="1"/>
    <col min="1555" max="1555" width="15.28515625" style="3" customWidth="1"/>
    <col min="1556" max="1556" width="13.85546875" style="3" customWidth="1"/>
    <col min="1557" max="1557" width="15" style="3" customWidth="1"/>
    <col min="1558" max="1558" width="12.28515625" style="3" customWidth="1"/>
    <col min="1559" max="1559" width="15.42578125" style="3" customWidth="1"/>
    <col min="1560" max="1560" width="13.28515625" style="3" customWidth="1"/>
    <col min="1561" max="1561" width="13.42578125" style="3" customWidth="1"/>
    <col min="1562" max="1562" width="14.140625" style="3" customWidth="1"/>
    <col min="1563" max="1563" width="13" style="3" customWidth="1"/>
    <col min="1564" max="1564" width="13.7109375" style="3" customWidth="1"/>
    <col min="1565" max="1565" width="12.7109375" style="3" customWidth="1"/>
    <col min="1566" max="1792" width="9.140625" style="3"/>
    <col min="1793" max="1793" width="8.85546875" style="3" customWidth="1"/>
    <col min="1794" max="1794" width="48.28515625" style="3" customWidth="1"/>
    <col min="1795" max="1795" width="16.7109375" style="3" customWidth="1"/>
    <col min="1796" max="1796" width="17" style="3" customWidth="1"/>
    <col min="1797" max="1797" width="15.85546875" style="3" customWidth="1"/>
    <col min="1798" max="1798" width="14.5703125" style="3" customWidth="1"/>
    <col min="1799" max="1799" width="15.28515625" style="3" customWidth="1"/>
    <col min="1800" max="1800" width="13.85546875" style="3" customWidth="1"/>
    <col min="1801" max="1801" width="15" style="3" customWidth="1"/>
    <col min="1802" max="1802" width="12.28515625" style="3" customWidth="1"/>
    <col min="1803" max="1803" width="15.42578125" style="3" customWidth="1"/>
    <col min="1804" max="1804" width="13.28515625" style="3" customWidth="1"/>
    <col min="1805" max="1805" width="13.42578125" style="3" customWidth="1"/>
    <col min="1806" max="1806" width="14.140625" style="3" customWidth="1"/>
    <col min="1807" max="1807" width="13" style="3" customWidth="1"/>
    <col min="1808" max="1808" width="13.7109375" style="3" customWidth="1"/>
    <col min="1809" max="1809" width="12.7109375" style="3" customWidth="1"/>
    <col min="1810" max="1810" width="14.5703125" style="3" customWidth="1"/>
    <col min="1811" max="1811" width="15.28515625" style="3" customWidth="1"/>
    <col min="1812" max="1812" width="13.85546875" style="3" customWidth="1"/>
    <col min="1813" max="1813" width="15" style="3" customWidth="1"/>
    <col min="1814" max="1814" width="12.28515625" style="3" customWidth="1"/>
    <col min="1815" max="1815" width="15.42578125" style="3" customWidth="1"/>
    <col min="1816" max="1816" width="13.28515625" style="3" customWidth="1"/>
    <col min="1817" max="1817" width="13.42578125" style="3" customWidth="1"/>
    <col min="1818" max="1818" width="14.140625" style="3" customWidth="1"/>
    <col min="1819" max="1819" width="13" style="3" customWidth="1"/>
    <col min="1820" max="1820" width="13.7109375" style="3" customWidth="1"/>
    <col min="1821" max="1821" width="12.7109375" style="3" customWidth="1"/>
    <col min="1822" max="2048" width="9.140625" style="3"/>
    <col min="2049" max="2049" width="8.85546875" style="3" customWidth="1"/>
    <col min="2050" max="2050" width="48.28515625" style="3" customWidth="1"/>
    <col min="2051" max="2051" width="16.7109375" style="3" customWidth="1"/>
    <col min="2052" max="2052" width="17" style="3" customWidth="1"/>
    <col min="2053" max="2053" width="15.85546875" style="3" customWidth="1"/>
    <col min="2054" max="2054" width="14.5703125" style="3" customWidth="1"/>
    <col min="2055" max="2055" width="15.28515625" style="3" customWidth="1"/>
    <col min="2056" max="2056" width="13.85546875" style="3" customWidth="1"/>
    <col min="2057" max="2057" width="15" style="3" customWidth="1"/>
    <col min="2058" max="2058" width="12.28515625" style="3" customWidth="1"/>
    <col min="2059" max="2059" width="15.42578125" style="3" customWidth="1"/>
    <col min="2060" max="2060" width="13.28515625" style="3" customWidth="1"/>
    <col min="2061" max="2061" width="13.42578125" style="3" customWidth="1"/>
    <col min="2062" max="2062" width="14.140625" style="3" customWidth="1"/>
    <col min="2063" max="2063" width="13" style="3" customWidth="1"/>
    <col min="2064" max="2064" width="13.7109375" style="3" customWidth="1"/>
    <col min="2065" max="2065" width="12.7109375" style="3" customWidth="1"/>
    <col min="2066" max="2066" width="14.5703125" style="3" customWidth="1"/>
    <col min="2067" max="2067" width="15.28515625" style="3" customWidth="1"/>
    <col min="2068" max="2068" width="13.85546875" style="3" customWidth="1"/>
    <col min="2069" max="2069" width="15" style="3" customWidth="1"/>
    <col min="2070" max="2070" width="12.28515625" style="3" customWidth="1"/>
    <col min="2071" max="2071" width="15.42578125" style="3" customWidth="1"/>
    <col min="2072" max="2072" width="13.28515625" style="3" customWidth="1"/>
    <col min="2073" max="2073" width="13.42578125" style="3" customWidth="1"/>
    <col min="2074" max="2074" width="14.140625" style="3" customWidth="1"/>
    <col min="2075" max="2075" width="13" style="3" customWidth="1"/>
    <col min="2076" max="2076" width="13.7109375" style="3" customWidth="1"/>
    <col min="2077" max="2077" width="12.7109375" style="3" customWidth="1"/>
    <col min="2078" max="2304" width="9.140625" style="3"/>
    <col min="2305" max="2305" width="8.85546875" style="3" customWidth="1"/>
    <col min="2306" max="2306" width="48.28515625" style="3" customWidth="1"/>
    <col min="2307" max="2307" width="16.7109375" style="3" customWidth="1"/>
    <col min="2308" max="2308" width="17" style="3" customWidth="1"/>
    <col min="2309" max="2309" width="15.85546875" style="3" customWidth="1"/>
    <col min="2310" max="2310" width="14.5703125" style="3" customWidth="1"/>
    <col min="2311" max="2311" width="15.28515625" style="3" customWidth="1"/>
    <col min="2312" max="2312" width="13.85546875" style="3" customWidth="1"/>
    <col min="2313" max="2313" width="15" style="3" customWidth="1"/>
    <col min="2314" max="2314" width="12.28515625" style="3" customWidth="1"/>
    <col min="2315" max="2315" width="15.42578125" style="3" customWidth="1"/>
    <col min="2316" max="2316" width="13.28515625" style="3" customWidth="1"/>
    <col min="2317" max="2317" width="13.42578125" style="3" customWidth="1"/>
    <col min="2318" max="2318" width="14.140625" style="3" customWidth="1"/>
    <col min="2319" max="2319" width="13" style="3" customWidth="1"/>
    <col min="2320" max="2320" width="13.7109375" style="3" customWidth="1"/>
    <col min="2321" max="2321" width="12.7109375" style="3" customWidth="1"/>
    <col min="2322" max="2322" width="14.5703125" style="3" customWidth="1"/>
    <col min="2323" max="2323" width="15.28515625" style="3" customWidth="1"/>
    <col min="2324" max="2324" width="13.85546875" style="3" customWidth="1"/>
    <col min="2325" max="2325" width="15" style="3" customWidth="1"/>
    <col min="2326" max="2326" width="12.28515625" style="3" customWidth="1"/>
    <col min="2327" max="2327" width="15.42578125" style="3" customWidth="1"/>
    <col min="2328" max="2328" width="13.28515625" style="3" customWidth="1"/>
    <col min="2329" max="2329" width="13.42578125" style="3" customWidth="1"/>
    <col min="2330" max="2330" width="14.140625" style="3" customWidth="1"/>
    <col min="2331" max="2331" width="13" style="3" customWidth="1"/>
    <col min="2332" max="2332" width="13.7109375" style="3" customWidth="1"/>
    <col min="2333" max="2333" width="12.7109375" style="3" customWidth="1"/>
    <col min="2334" max="2560" width="9.140625" style="3"/>
    <col min="2561" max="2561" width="8.85546875" style="3" customWidth="1"/>
    <col min="2562" max="2562" width="48.28515625" style="3" customWidth="1"/>
    <col min="2563" max="2563" width="16.7109375" style="3" customWidth="1"/>
    <col min="2564" max="2564" width="17" style="3" customWidth="1"/>
    <col min="2565" max="2565" width="15.85546875" style="3" customWidth="1"/>
    <col min="2566" max="2566" width="14.5703125" style="3" customWidth="1"/>
    <col min="2567" max="2567" width="15.28515625" style="3" customWidth="1"/>
    <col min="2568" max="2568" width="13.85546875" style="3" customWidth="1"/>
    <col min="2569" max="2569" width="15" style="3" customWidth="1"/>
    <col min="2570" max="2570" width="12.28515625" style="3" customWidth="1"/>
    <col min="2571" max="2571" width="15.42578125" style="3" customWidth="1"/>
    <col min="2572" max="2572" width="13.28515625" style="3" customWidth="1"/>
    <col min="2573" max="2573" width="13.42578125" style="3" customWidth="1"/>
    <col min="2574" max="2574" width="14.140625" style="3" customWidth="1"/>
    <col min="2575" max="2575" width="13" style="3" customWidth="1"/>
    <col min="2576" max="2576" width="13.7109375" style="3" customWidth="1"/>
    <col min="2577" max="2577" width="12.7109375" style="3" customWidth="1"/>
    <col min="2578" max="2578" width="14.5703125" style="3" customWidth="1"/>
    <col min="2579" max="2579" width="15.28515625" style="3" customWidth="1"/>
    <col min="2580" max="2580" width="13.85546875" style="3" customWidth="1"/>
    <col min="2581" max="2581" width="15" style="3" customWidth="1"/>
    <col min="2582" max="2582" width="12.28515625" style="3" customWidth="1"/>
    <col min="2583" max="2583" width="15.42578125" style="3" customWidth="1"/>
    <col min="2584" max="2584" width="13.28515625" style="3" customWidth="1"/>
    <col min="2585" max="2585" width="13.42578125" style="3" customWidth="1"/>
    <col min="2586" max="2586" width="14.140625" style="3" customWidth="1"/>
    <col min="2587" max="2587" width="13" style="3" customWidth="1"/>
    <col min="2588" max="2588" width="13.7109375" style="3" customWidth="1"/>
    <col min="2589" max="2589" width="12.7109375" style="3" customWidth="1"/>
    <col min="2590" max="2816" width="9.140625" style="3"/>
    <col min="2817" max="2817" width="8.85546875" style="3" customWidth="1"/>
    <col min="2818" max="2818" width="48.28515625" style="3" customWidth="1"/>
    <col min="2819" max="2819" width="16.7109375" style="3" customWidth="1"/>
    <col min="2820" max="2820" width="17" style="3" customWidth="1"/>
    <col min="2821" max="2821" width="15.85546875" style="3" customWidth="1"/>
    <col min="2822" max="2822" width="14.5703125" style="3" customWidth="1"/>
    <col min="2823" max="2823" width="15.28515625" style="3" customWidth="1"/>
    <col min="2824" max="2824" width="13.85546875" style="3" customWidth="1"/>
    <col min="2825" max="2825" width="15" style="3" customWidth="1"/>
    <col min="2826" max="2826" width="12.28515625" style="3" customWidth="1"/>
    <col min="2827" max="2827" width="15.42578125" style="3" customWidth="1"/>
    <col min="2828" max="2828" width="13.28515625" style="3" customWidth="1"/>
    <col min="2829" max="2829" width="13.42578125" style="3" customWidth="1"/>
    <col min="2830" max="2830" width="14.140625" style="3" customWidth="1"/>
    <col min="2831" max="2831" width="13" style="3" customWidth="1"/>
    <col min="2832" max="2832" width="13.7109375" style="3" customWidth="1"/>
    <col min="2833" max="2833" width="12.7109375" style="3" customWidth="1"/>
    <col min="2834" max="2834" width="14.5703125" style="3" customWidth="1"/>
    <col min="2835" max="2835" width="15.28515625" style="3" customWidth="1"/>
    <col min="2836" max="2836" width="13.85546875" style="3" customWidth="1"/>
    <col min="2837" max="2837" width="15" style="3" customWidth="1"/>
    <col min="2838" max="2838" width="12.28515625" style="3" customWidth="1"/>
    <col min="2839" max="2839" width="15.42578125" style="3" customWidth="1"/>
    <col min="2840" max="2840" width="13.28515625" style="3" customWidth="1"/>
    <col min="2841" max="2841" width="13.42578125" style="3" customWidth="1"/>
    <col min="2842" max="2842" width="14.140625" style="3" customWidth="1"/>
    <col min="2843" max="2843" width="13" style="3" customWidth="1"/>
    <col min="2844" max="2844" width="13.7109375" style="3" customWidth="1"/>
    <col min="2845" max="2845" width="12.7109375" style="3" customWidth="1"/>
    <col min="2846" max="3072" width="9.140625" style="3"/>
    <col min="3073" max="3073" width="8.85546875" style="3" customWidth="1"/>
    <col min="3074" max="3074" width="48.28515625" style="3" customWidth="1"/>
    <col min="3075" max="3075" width="16.7109375" style="3" customWidth="1"/>
    <col min="3076" max="3076" width="17" style="3" customWidth="1"/>
    <col min="3077" max="3077" width="15.85546875" style="3" customWidth="1"/>
    <col min="3078" max="3078" width="14.5703125" style="3" customWidth="1"/>
    <col min="3079" max="3079" width="15.28515625" style="3" customWidth="1"/>
    <col min="3080" max="3080" width="13.85546875" style="3" customWidth="1"/>
    <col min="3081" max="3081" width="15" style="3" customWidth="1"/>
    <col min="3082" max="3082" width="12.28515625" style="3" customWidth="1"/>
    <col min="3083" max="3083" width="15.42578125" style="3" customWidth="1"/>
    <col min="3084" max="3084" width="13.28515625" style="3" customWidth="1"/>
    <col min="3085" max="3085" width="13.42578125" style="3" customWidth="1"/>
    <col min="3086" max="3086" width="14.140625" style="3" customWidth="1"/>
    <col min="3087" max="3087" width="13" style="3" customWidth="1"/>
    <col min="3088" max="3088" width="13.7109375" style="3" customWidth="1"/>
    <col min="3089" max="3089" width="12.7109375" style="3" customWidth="1"/>
    <col min="3090" max="3090" width="14.5703125" style="3" customWidth="1"/>
    <col min="3091" max="3091" width="15.28515625" style="3" customWidth="1"/>
    <col min="3092" max="3092" width="13.85546875" style="3" customWidth="1"/>
    <col min="3093" max="3093" width="15" style="3" customWidth="1"/>
    <col min="3094" max="3094" width="12.28515625" style="3" customWidth="1"/>
    <col min="3095" max="3095" width="15.42578125" style="3" customWidth="1"/>
    <col min="3096" max="3096" width="13.28515625" style="3" customWidth="1"/>
    <col min="3097" max="3097" width="13.42578125" style="3" customWidth="1"/>
    <col min="3098" max="3098" width="14.140625" style="3" customWidth="1"/>
    <col min="3099" max="3099" width="13" style="3" customWidth="1"/>
    <col min="3100" max="3100" width="13.7109375" style="3" customWidth="1"/>
    <col min="3101" max="3101" width="12.7109375" style="3" customWidth="1"/>
    <col min="3102" max="3328" width="9.140625" style="3"/>
    <col min="3329" max="3329" width="8.85546875" style="3" customWidth="1"/>
    <col min="3330" max="3330" width="48.28515625" style="3" customWidth="1"/>
    <col min="3331" max="3331" width="16.7109375" style="3" customWidth="1"/>
    <col min="3332" max="3332" width="17" style="3" customWidth="1"/>
    <col min="3333" max="3333" width="15.85546875" style="3" customWidth="1"/>
    <col min="3334" max="3334" width="14.5703125" style="3" customWidth="1"/>
    <col min="3335" max="3335" width="15.28515625" style="3" customWidth="1"/>
    <col min="3336" max="3336" width="13.85546875" style="3" customWidth="1"/>
    <col min="3337" max="3337" width="15" style="3" customWidth="1"/>
    <col min="3338" max="3338" width="12.28515625" style="3" customWidth="1"/>
    <col min="3339" max="3339" width="15.42578125" style="3" customWidth="1"/>
    <col min="3340" max="3340" width="13.28515625" style="3" customWidth="1"/>
    <col min="3341" max="3341" width="13.42578125" style="3" customWidth="1"/>
    <col min="3342" max="3342" width="14.140625" style="3" customWidth="1"/>
    <col min="3343" max="3343" width="13" style="3" customWidth="1"/>
    <col min="3344" max="3344" width="13.7109375" style="3" customWidth="1"/>
    <col min="3345" max="3345" width="12.7109375" style="3" customWidth="1"/>
    <col min="3346" max="3346" width="14.5703125" style="3" customWidth="1"/>
    <col min="3347" max="3347" width="15.28515625" style="3" customWidth="1"/>
    <col min="3348" max="3348" width="13.85546875" style="3" customWidth="1"/>
    <col min="3349" max="3349" width="15" style="3" customWidth="1"/>
    <col min="3350" max="3350" width="12.28515625" style="3" customWidth="1"/>
    <col min="3351" max="3351" width="15.42578125" style="3" customWidth="1"/>
    <col min="3352" max="3352" width="13.28515625" style="3" customWidth="1"/>
    <col min="3353" max="3353" width="13.42578125" style="3" customWidth="1"/>
    <col min="3354" max="3354" width="14.140625" style="3" customWidth="1"/>
    <col min="3355" max="3355" width="13" style="3" customWidth="1"/>
    <col min="3356" max="3356" width="13.7109375" style="3" customWidth="1"/>
    <col min="3357" max="3357" width="12.7109375" style="3" customWidth="1"/>
    <col min="3358" max="3584" width="9.140625" style="3"/>
    <col min="3585" max="3585" width="8.85546875" style="3" customWidth="1"/>
    <col min="3586" max="3586" width="48.28515625" style="3" customWidth="1"/>
    <col min="3587" max="3587" width="16.7109375" style="3" customWidth="1"/>
    <col min="3588" max="3588" width="17" style="3" customWidth="1"/>
    <col min="3589" max="3589" width="15.85546875" style="3" customWidth="1"/>
    <col min="3590" max="3590" width="14.5703125" style="3" customWidth="1"/>
    <col min="3591" max="3591" width="15.28515625" style="3" customWidth="1"/>
    <col min="3592" max="3592" width="13.85546875" style="3" customWidth="1"/>
    <col min="3593" max="3593" width="15" style="3" customWidth="1"/>
    <col min="3594" max="3594" width="12.28515625" style="3" customWidth="1"/>
    <col min="3595" max="3595" width="15.42578125" style="3" customWidth="1"/>
    <col min="3596" max="3596" width="13.28515625" style="3" customWidth="1"/>
    <col min="3597" max="3597" width="13.42578125" style="3" customWidth="1"/>
    <col min="3598" max="3598" width="14.140625" style="3" customWidth="1"/>
    <col min="3599" max="3599" width="13" style="3" customWidth="1"/>
    <col min="3600" max="3600" width="13.7109375" style="3" customWidth="1"/>
    <col min="3601" max="3601" width="12.7109375" style="3" customWidth="1"/>
    <col min="3602" max="3602" width="14.5703125" style="3" customWidth="1"/>
    <col min="3603" max="3603" width="15.28515625" style="3" customWidth="1"/>
    <col min="3604" max="3604" width="13.85546875" style="3" customWidth="1"/>
    <col min="3605" max="3605" width="15" style="3" customWidth="1"/>
    <col min="3606" max="3606" width="12.28515625" style="3" customWidth="1"/>
    <col min="3607" max="3607" width="15.42578125" style="3" customWidth="1"/>
    <col min="3608" max="3608" width="13.28515625" style="3" customWidth="1"/>
    <col min="3609" max="3609" width="13.42578125" style="3" customWidth="1"/>
    <col min="3610" max="3610" width="14.140625" style="3" customWidth="1"/>
    <col min="3611" max="3611" width="13" style="3" customWidth="1"/>
    <col min="3612" max="3612" width="13.7109375" style="3" customWidth="1"/>
    <col min="3613" max="3613" width="12.7109375" style="3" customWidth="1"/>
    <col min="3614" max="3840" width="9.140625" style="3"/>
    <col min="3841" max="3841" width="8.85546875" style="3" customWidth="1"/>
    <col min="3842" max="3842" width="48.28515625" style="3" customWidth="1"/>
    <col min="3843" max="3843" width="16.7109375" style="3" customWidth="1"/>
    <col min="3844" max="3844" width="17" style="3" customWidth="1"/>
    <col min="3845" max="3845" width="15.85546875" style="3" customWidth="1"/>
    <col min="3846" max="3846" width="14.5703125" style="3" customWidth="1"/>
    <col min="3847" max="3847" width="15.28515625" style="3" customWidth="1"/>
    <col min="3848" max="3848" width="13.85546875" style="3" customWidth="1"/>
    <col min="3849" max="3849" width="15" style="3" customWidth="1"/>
    <col min="3850" max="3850" width="12.28515625" style="3" customWidth="1"/>
    <col min="3851" max="3851" width="15.42578125" style="3" customWidth="1"/>
    <col min="3852" max="3852" width="13.28515625" style="3" customWidth="1"/>
    <col min="3853" max="3853" width="13.42578125" style="3" customWidth="1"/>
    <col min="3854" max="3854" width="14.140625" style="3" customWidth="1"/>
    <col min="3855" max="3855" width="13" style="3" customWidth="1"/>
    <col min="3856" max="3856" width="13.7109375" style="3" customWidth="1"/>
    <col min="3857" max="3857" width="12.7109375" style="3" customWidth="1"/>
    <col min="3858" max="3858" width="14.5703125" style="3" customWidth="1"/>
    <col min="3859" max="3859" width="15.28515625" style="3" customWidth="1"/>
    <col min="3860" max="3860" width="13.85546875" style="3" customWidth="1"/>
    <col min="3861" max="3861" width="15" style="3" customWidth="1"/>
    <col min="3862" max="3862" width="12.28515625" style="3" customWidth="1"/>
    <col min="3863" max="3863" width="15.42578125" style="3" customWidth="1"/>
    <col min="3864" max="3864" width="13.28515625" style="3" customWidth="1"/>
    <col min="3865" max="3865" width="13.42578125" style="3" customWidth="1"/>
    <col min="3866" max="3866" width="14.140625" style="3" customWidth="1"/>
    <col min="3867" max="3867" width="13" style="3" customWidth="1"/>
    <col min="3868" max="3868" width="13.7109375" style="3" customWidth="1"/>
    <col min="3869" max="3869" width="12.7109375" style="3" customWidth="1"/>
    <col min="3870" max="4096" width="9.140625" style="3"/>
    <col min="4097" max="4097" width="8.85546875" style="3" customWidth="1"/>
    <col min="4098" max="4098" width="48.28515625" style="3" customWidth="1"/>
    <col min="4099" max="4099" width="16.7109375" style="3" customWidth="1"/>
    <col min="4100" max="4100" width="17" style="3" customWidth="1"/>
    <col min="4101" max="4101" width="15.85546875" style="3" customWidth="1"/>
    <col min="4102" max="4102" width="14.5703125" style="3" customWidth="1"/>
    <col min="4103" max="4103" width="15.28515625" style="3" customWidth="1"/>
    <col min="4104" max="4104" width="13.85546875" style="3" customWidth="1"/>
    <col min="4105" max="4105" width="15" style="3" customWidth="1"/>
    <col min="4106" max="4106" width="12.28515625" style="3" customWidth="1"/>
    <col min="4107" max="4107" width="15.42578125" style="3" customWidth="1"/>
    <col min="4108" max="4108" width="13.28515625" style="3" customWidth="1"/>
    <col min="4109" max="4109" width="13.42578125" style="3" customWidth="1"/>
    <col min="4110" max="4110" width="14.140625" style="3" customWidth="1"/>
    <col min="4111" max="4111" width="13" style="3" customWidth="1"/>
    <col min="4112" max="4112" width="13.7109375" style="3" customWidth="1"/>
    <col min="4113" max="4113" width="12.7109375" style="3" customWidth="1"/>
    <col min="4114" max="4114" width="14.5703125" style="3" customWidth="1"/>
    <col min="4115" max="4115" width="15.28515625" style="3" customWidth="1"/>
    <col min="4116" max="4116" width="13.85546875" style="3" customWidth="1"/>
    <col min="4117" max="4117" width="15" style="3" customWidth="1"/>
    <col min="4118" max="4118" width="12.28515625" style="3" customWidth="1"/>
    <col min="4119" max="4119" width="15.42578125" style="3" customWidth="1"/>
    <col min="4120" max="4120" width="13.28515625" style="3" customWidth="1"/>
    <col min="4121" max="4121" width="13.42578125" style="3" customWidth="1"/>
    <col min="4122" max="4122" width="14.140625" style="3" customWidth="1"/>
    <col min="4123" max="4123" width="13" style="3" customWidth="1"/>
    <col min="4124" max="4124" width="13.7109375" style="3" customWidth="1"/>
    <col min="4125" max="4125" width="12.7109375" style="3" customWidth="1"/>
    <col min="4126" max="4352" width="9.140625" style="3"/>
    <col min="4353" max="4353" width="8.85546875" style="3" customWidth="1"/>
    <col min="4354" max="4354" width="48.28515625" style="3" customWidth="1"/>
    <col min="4355" max="4355" width="16.7109375" style="3" customWidth="1"/>
    <col min="4356" max="4356" width="17" style="3" customWidth="1"/>
    <col min="4357" max="4357" width="15.85546875" style="3" customWidth="1"/>
    <col min="4358" max="4358" width="14.5703125" style="3" customWidth="1"/>
    <col min="4359" max="4359" width="15.28515625" style="3" customWidth="1"/>
    <col min="4360" max="4360" width="13.85546875" style="3" customWidth="1"/>
    <col min="4361" max="4361" width="15" style="3" customWidth="1"/>
    <col min="4362" max="4362" width="12.28515625" style="3" customWidth="1"/>
    <col min="4363" max="4363" width="15.42578125" style="3" customWidth="1"/>
    <col min="4364" max="4364" width="13.28515625" style="3" customWidth="1"/>
    <col min="4365" max="4365" width="13.42578125" style="3" customWidth="1"/>
    <col min="4366" max="4366" width="14.140625" style="3" customWidth="1"/>
    <col min="4367" max="4367" width="13" style="3" customWidth="1"/>
    <col min="4368" max="4368" width="13.7109375" style="3" customWidth="1"/>
    <col min="4369" max="4369" width="12.7109375" style="3" customWidth="1"/>
    <col min="4370" max="4370" width="14.5703125" style="3" customWidth="1"/>
    <col min="4371" max="4371" width="15.28515625" style="3" customWidth="1"/>
    <col min="4372" max="4372" width="13.85546875" style="3" customWidth="1"/>
    <col min="4373" max="4373" width="15" style="3" customWidth="1"/>
    <col min="4374" max="4374" width="12.28515625" style="3" customWidth="1"/>
    <col min="4375" max="4375" width="15.42578125" style="3" customWidth="1"/>
    <col min="4376" max="4376" width="13.28515625" style="3" customWidth="1"/>
    <col min="4377" max="4377" width="13.42578125" style="3" customWidth="1"/>
    <col min="4378" max="4378" width="14.140625" style="3" customWidth="1"/>
    <col min="4379" max="4379" width="13" style="3" customWidth="1"/>
    <col min="4380" max="4380" width="13.7109375" style="3" customWidth="1"/>
    <col min="4381" max="4381" width="12.7109375" style="3" customWidth="1"/>
    <col min="4382" max="4608" width="9.140625" style="3"/>
    <col min="4609" max="4609" width="8.85546875" style="3" customWidth="1"/>
    <col min="4610" max="4610" width="48.28515625" style="3" customWidth="1"/>
    <col min="4611" max="4611" width="16.7109375" style="3" customWidth="1"/>
    <col min="4612" max="4612" width="17" style="3" customWidth="1"/>
    <col min="4613" max="4613" width="15.85546875" style="3" customWidth="1"/>
    <col min="4614" max="4614" width="14.5703125" style="3" customWidth="1"/>
    <col min="4615" max="4615" width="15.28515625" style="3" customWidth="1"/>
    <col min="4616" max="4616" width="13.85546875" style="3" customWidth="1"/>
    <col min="4617" max="4617" width="15" style="3" customWidth="1"/>
    <col min="4618" max="4618" width="12.28515625" style="3" customWidth="1"/>
    <col min="4619" max="4619" width="15.42578125" style="3" customWidth="1"/>
    <col min="4620" max="4620" width="13.28515625" style="3" customWidth="1"/>
    <col min="4621" max="4621" width="13.42578125" style="3" customWidth="1"/>
    <col min="4622" max="4622" width="14.140625" style="3" customWidth="1"/>
    <col min="4623" max="4623" width="13" style="3" customWidth="1"/>
    <col min="4624" max="4624" width="13.7109375" style="3" customWidth="1"/>
    <col min="4625" max="4625" width="12.7109375" style="3" customWidth="1"/>
    <col min="4626" max="4626" width="14.5703125" style="3" customWidth="1"/>
    <col min="4627" max="4627" width="15.28515625" style="3" customWidth="1"/>
    <col min="4628" max="4628" width="13.85546875" style="3" customWidth="1"/>
    <col min="4629" max="4629" width="15" style="3" customWidth="1"/>
    <col min="4630" max="4630" width="12.28515625" style="3" customWidth="1"/>
    <col min="4631" max="4631" width="15.42578125" style="3" customWidth="1"/>
    <col min="4632" max="4632" width="13.28515625" style="3" customWidth="1"/>
    <col min="4633" max="4633" width="13.42578125" style="3" customWidth="1"/>
    <col min="4634" max="4634" width="14.140625" style="3" customWidth="1"/>
    <col min="4635" max="4635" width="13" style="3" customWidth="1"/>
    <col min="4636" max="4636" width="13.7109375" style="3" customWidth="1"/>
    <col min="4637" max="4637" width="12.7109375" style="3" customWidth="1"/>
    <col min="4638" max="4864" width="9.140625" style="3"/>
    <col min="4865" max="4865" width="8.85546875" style="3" customWidth="1"/>
    <col min="4866" max="4866" width="48.28515625" style="3" customWidth="1"/>
    <col min="4867" max="4867" width="16.7109375" style="3" customWidth="1"/>
    <col min="4868" max="4868" width="17" style="3" customWidth="1"/>
    <col min="4869" max="4869" width="15.85546875" style="3" customWidth="1"/>
    <col min="4870" max="4870" width="14.5703125" style="3" customWidth="1"/>
    <col min="4871" max="4871" width="15.28515625" style="3" customWidth="1"/>
    <col min="4872" max="4872" width="13.85546875" style="3" customWidth="1"/>
    <col min="4873" max="4873" width="15" style="3" customWidth="1"/>
    <col min="4874" max="4874" width="12.28515625" style="3" customWidth="1"/>
    <col min="4875" max="4875" width="15.42578125" style="3" customWidth="1"/>
    <col min="4876" max="4876" width="13.28515625" style="3" customWidth="1"/>
    <col min="4877" max="4877" width="13.42578125" style="3" customWidth="1"/>
    <col min="4878" max="4878" width="14.140625" style="3" customWidth="1"/>
    <col min="4879" max="4879" width="13" style="3" customWidth="1"/>
    <col min="4880" max="4880" width="13.7109375" style="3" customWidth="1"/>
    <col min="4881" max="4881" width="12.7109375" style="3" customWidth="1"/>
    <col min="4882" max="4882" width="14.5703125" style="3" customWidth="1"/>
    <col min="4883" max="4883" width="15.28515625" style="3" customWidth="1"/>
    <col min="4884" max="4884" width="13.85546875" style="3" customWidth="1"/>
    <col min="4885" max="4885" width="15" style="3" customWidth="1"/>
    <col min="4886" max="4886" width="12.28515625" style="3" customWidth="1"/>
    <col min="4887" max="4887" width="15.42578125" style="3" customWidth="1"/>
    <col min="4888" max="4888" width="13.28515625" style="3" customWidth="1"/>
    <col min="4889" max="4889" width="13.42578125" style="3" customWidth="1"/>
    <col min="4890" max="4890" width="14.140625" style="3" customWidth="1"/>
    <col min="4891" max="4891" width="13" style="3" customWidth="1"/>
    <col min="4892" max="4892" width="13.7109375" style="3" customWidth="1"/>
    <col min="4893" max="4893" width="12.7109375" style="3" customWidth="1"/>
    <col min="4894" max="5120" width="9.140625" style="3"/>
    <col min="5121" max="5121" width="8.85546875" style="3" customWidth="1"/>
    <col min="5122" max="5122" width="48.28515625" style="3" customWidth="1"/>
    <col min="5123" max="5123" width="16.7109375" style="3" customWidth="1"/>
    <col min="5124" max="5124" width="17" style="3" customWidth="1"/>
    <col min="5125" max="5125" width="15.85546875" style="3" customWidth="1"/>
    <col min="5126" max="5126" width="14.5703125" style="3" customWidth="1"/>
    <col min="5127" max="5127" width="15.28515625" style="3" customWidth="1"/>
    <col min="5128" max="5128" width="13.85546875" style="3" customWidth="1"/>
    <col min="5129" max="5129" width="15" style="3" customWidth="1"/>
    <col min="5130" max="5130" width="12.28515625" style="3" customWidth="1"/>
    <col min="5131" max="5131" width="15.42578125" style="3" customWidth="1"/>
    <col min="5132" max="5132" width="13.28515625" style="3" customWidth="1"/>
    <col min="5133" max="5133" width="13.42578125" style="3" customWidth="1"/>
    <col min="5134" max="5134" width="14.140625" style="3" customWidth="1"/>
    <col min="5135" max="5135" width="13" style="3" customWidth="1"/>
    <col min="5136" max="5136" width="13.7109375" style="3" customWidth="1"/>
    <col min="5137" max="5137" width="12.7109375" style="3" customWidth="1"/>
    <col min="5138" max="5138" width="14.5703125" style="3" customWidth="1"/>
    <col min="5139" max="5139" width="15.28515625" style="3" customWidth="1"/>
    <col min="5140" max="5140" width="13.85546875" style="3" customWidth="1"/>
    <col min="5141" max="5141" width="15" style="3" customWidth="1"/>
    <col min="5142" max="5142" width="12.28515625" style="3" customWidth="1"/>
    <col min="5143" max="5143" width="15.42578125" style="3" customWidth="1"/>
    <col min="5144" max="5144" width="13.28515625" style="3" customWidth="1"/>
    <col min="5145" max="5145" width="13.42578125" style="3" customWidth="1"/>
    <col min="5146" max="5146" width="14.140625" style="3" customWidth="1"/>
    <col min="5147" max="5147" width="13" style="3" customWidth="1"/>
    <col min="5148" max="5148" width="13.7109375" style="3" customWidth="1"/>
    <col min="5149" max="5149" width="12.7109375" style="3" customWidth="1"/>
    <col min="5150" max="5376" width="9.140625" style="3"/>
    <col min="5377" max="5377" width="8.85546875" style="3" customWidth="1"/>
    <col min="5378" max="5378" width="48.28515625" style="3" customWidth="1"/>
    <col min="5379" max="5379" width="16.7109375" style="3" customWidth="1"/>
    <col min="5380" max="5380" width="17" style="3" customWidth="1"/>
    <col min="5381" max="5381" width="15.85546875" style="3" customWidth="1"/>
    <col min="5382" max="5382" width="14.5703125" style="3" customWidth="1"/>
    <col min="5383" max="5383" width="15.28515625" style="3" customWidth="1"/>
    <col min="5384" max="5384" width="13.85546875" style="3" customWidth="1"/>
    <col min="5385" max="5385" width="15" style="3" customWidth="1"/>
    <col min="5386" max="5386" width="12.28515625" style="3" customWidth="1"/>
    <col min="5387" max="5387" width="15.42578125" style="3" customWidth="1"/>
    <col min="5388" max="5388" width="13.28515625" style="3" customWidth="1"/>
    <col min="5389" max="5389" width="13.42578125" style="3" customWidth="1"/>
    <col min="5390" max="5390" width="14.140625" style="3" customWidth="1"/>
    <col min="5391" max="5391" width="13" style="3" customWidth="1"/>
    <col min="5392" max="5392" width="13.7109375" style="3" customWidth="1"/>
    <col min="5393" max="5393" width="12.7109375" style="3" customWidth="1"/>
    <col min="5394" max="5394" width="14.5703125" style="3" customWidth="1"/>
    <col min="5395" max="5395" width="15.28515625" style="3" customWidth="1"/>
    <col min="5396" max="5396" width="13.85546875" style="3" customWidth="1"/>
    <col min="5397" max="5397" width="15" style="3" customWidth="1"/>
    <col min="5398" max="5398" width="12.28515625" style="3" customWidth="1"/>
    <col min="5399" max="5399" width="15.42578125" style="3" customWidth="1"/>
    <col min="5400" max="5400" width="13.28515625" style="3" customWidth="1"/>
    <col min="5401" max="5401" width="13.42578125" style="3" customWidth="1"/>
    <col min="5402" max="5402" width="14.140625" style="3" customWidth="1"/>
    <col min="5403" max="5403" width="13" style="3" customWidth="1"/>
    <col min="5404" max="5404" width="13.7109375" style="3" customWidth="1"/>
    <col min="5405" max="5405" width="12.7109375" style="3" customWidth="1"/>
    <col min="5406" max="5632" width="9.140625" style="3"/>
    <col min="5633" max="5633" width="8.85546875" style="3" customWidth="1"/>
    <col min="5634" max="5634" width="48.28515625" style="3" customWidth="1"/>
    <col min="5635" max="5635" width="16.7109375" style="3" customWidth="1"/>
    <col min="5636" max="5636" width="17" style="3" customWidth="1"/>
    <col min="5637" max="5637" width="15.85546875" style="3" customWidth="1"/>
    <col min="5638" max="5638" width="14.5703125" style="3" customWidth="1"/>
    <col min="5639" max="5639" width="15.28515625" style="3" customWidth="1"/>
    <col min="5640" max="5640" width="13.85546875" style="3" customWidth="1"/>
    <col min="5641" max="5641" width="15" style="3" customWidth="1"/>
    <col min="5642" max="5642" width="12.28515625" style="3" customWidth="1"/>
    <col min="5643" max="5643" width="15.42578125" style="3" customWidth="1"/>
    <col min="5644" max="5644" width="13.28515625" style="3" customWidth="1"/>
    <col min="5645" max="5645" width="13.42578125" style="3" customWidth="1"/>
    <col min="5646" max="5646" width="14.140625" style="3" customWidth="1"/>
    <col min="5647" max="5647" width="13" style="3" customWidth="1"/>
    <col min="5648" max="5648" width="13.7109375" style="3" customWidth="1"/>
    <col min="5649" max="5649" width="12.7109375" style="3" customWidth="1"/>
    <col min="5650" max="5650" width="14.5703125" style="3" customWidth="1"/>
    <col min="5651" max="5651" width="15.28515625" style="3" customWidth="1"/>
    <col min="5652" max="5652" width="13.85546875" style="3" customWidth="1"/>
    <col min="5653" max="5653" width="15" style="3" customWidth="1"/>
    <col min="5654" max="5654" width="12.28515625" style="3" customWidth="1"/>
    <col min="5655" max="5655" width="15.42578125" style="3" customWidth="1"/>
    <col min="5656" max="5656" width="13.28515625" style="3" customWidth="1"/>
    <col min="5657" max="5657" width="13.42578125" style="3" customWidth="1"/>
    <col min="5658" max="5658" width="14.140625" style="3" customWidth="1"/>
    <col min="5659" max="5659" width="13" style="3" customWidth="1"/>
    <col min="5660" max="5660" width="13.7109375" style="3" customWidth="1"/>
    <col min="5661" max="5661" width="12.7109375" style="3" customWidth="1"/>
    <col min="5662" max="5888" width="9.140625" style="3"/>
    <col min="5889" max="5889" width="8.85546875" style="3" customWidth="1"/>
    <col min="5890" max="5890" width="48.28515625" style="3" customWidth="1"/>
    <col min="5891" max="5891" width="16.7109375" style="3" customWidth="1"/>
    <col min="5892" max="5892" width="17" style="3" customWidth="1"/>
    <col min="5893" max="5893" width="15.85546875" style="3" customWidth="1"/>
    <col min="5894" max="5894" width="14.5703125" style="3" customWidth="1"/>
    <col min="5895" max="5895" width="15.28515625" style="3" customWidth="1"/>
    <col min="5896" max="5896" width="13.85546875" style="3" customWidth="1"/>
    <col min="5897" max="5897" width="15" style="3" customWidth="1"/>
    <col min="5898" max="5898" width="12.28515625" style="3" customWidth="1"/>
    <col min="5899" max="5899" width="15.42578125" style="3" customWidth="1"/>
    <col min="5900" max="5900" width="13.28515625" style="3" customWidth="1"/>
    <col min="5901" max="5901" width="13.42578125" style="3" customWidth="1"/>
    <col min="5902" max="5902" width="14.140625" style="3" customWidth="1"/>
    <col min="5903" max="5903" width="13" style="3" customWidth="1"/>
    <col min="5904" max="5904" width="13.7109375" style="3" customWidth="1"/>
    <col min="5905" max="5905" width="12.7109375" style="3" customWidth="1"/>
    <col min="5906" max="5906" width="14.5703125" style="3" customWidth="1"/>
    <col min="5907" max="5907" width="15.28515625" style="3" customWidth="1"/>
    <col min="5908" max="5908" width="13.85546875" style="3" customWidth="1"/>
    <col min="5909" max="5909" width="15" style="3" customWidth="1"/>
    <col min="5910" max="5910" width="12.28515625" style="3" customWidth="1"/>
    <col min="5911" max="5911" width="15.42578125" style="3" customWidth="1"/>
    <col min="5912" max="5912" width="13.28515625" style="3" customWidth="1"/>
    <col min="5913" max="5913" width="13.42578125" style="3" customWidth="1"/>
    <col min="5914" max="5914" width="14.140625" style="3" customWidth="1"/>
    <col min="5915" max="5915" width="13" style="3" customWidth="1"/>
    <col min="5916" max="5916" width="13.7109375" style="3" customWidth="1"/>
    <col min="5917" max="5917" width="12.7109375" style="3" customWidth="1"/>
    <col min="5918" max="6144" width="9.140625" style="3"/>
    <col min="6145" max="6145" width="8.85546875" style="3" customWidth="1"/>
    <col min="6146" max="6146" width="48.28515625" style="3" customWidth="1"/>
    <col min="6147" max="6147" width="16.7109375" style="3" customWidth="1"/>
    <col min="6148" max="6148" width="17" style="3" customWidth="1"/>
    <col min="6149" max="6149" width="15.85546875" style="3" customWidth="1"/>
    <col min="6150" max="6150" width="14.5703125" style="3" customWidth="1"/>
    <col min="6151" max="6151" width="15.28515625" style="3" customWidth="1"/>
    <col min="6152" max="6152" width="13.85546875" style="3" customWidth="1"/>
    <col min="6153" max="6153" width="15" style="3" customWidth="1"/>
    <col min="6154" max="6154" width="12.28515625" style="3" customWidth="1"/>
    <col min="6155" max="6155" width="15.42578125" style="3" customWidth="1"/>
    <col min="6156" max="6156" width="13.28515625" style="3" customWidth="1"/>
    <col min="6157" max="6157" width="13.42578125" style="3" customWidth="1"/>
    <col min="6158" max="6158" width="14.140625" style="3" customWidth="1"/>
    <col min="6159" max="6159" width="13" style="3" customWidth="1"/>
    <col min="6160" max="6160" width="13.7109375" style="3" customWidth="1"/>
    <col min="6161" max="6161" width="12.7109375" style="3" customWidth="1"/>
    <col min="6162" max="6162" width="14.5703125" style="3" customWidth="1"/>
    <col min="6163" max="6163" width="15.28515625" style="3" customWidth="1"/>
    <col min="6164" max="6164" width="13.85546875" style="3" customWidth="1"/>
    <col min="6165" max="6165" width="15" style="3" customWidth="1"/>
    <col min="6166" max="6166" width="12.28515625" style="3" customWidth="1"/>
    <col min="6167" max="6167" width="15.42578125" style="3" customWidth="1"/>
    <col min="6168" max="6168" width="13.28515625" style="3" customWidth="1"/>
    <col min="6169" max="6169" width="13.42578125" style="3" customWidth="1"/>
    <col min="6170" max="6170" width="14.140625" style="3" customWidth="1"/>
    <col min="6171" max="6171" width="13" style="3" customWidth="1"/>
    <col min="6172" max="6172" width="13.7109375" style="3" customWidth="1"/>
    <col min="6173" max="6173" width="12.7109375" style="3" customWidth="1"/>
    <col min="6174" max="6400" width="9.140625" style="3"/>
    <col min="6401" max="6401" width="8.85546875" style="3" customWidth="1"/>
    <col min="6402" max="6402" width="48.28515625" style="3" customWidth="1"/>
    <col min="6403" max="6403" width="16.7109375" style="3" customWidth="1"/>
    <col min="6404" max="6404" width="17" style="3" customWidth="1"/>
    <col min="6405" max="6405" width="15.85546875" style="3" customWidth="1"/>
    <col min="6406" max="6406" width="14.5703125" style="3" customWidth="1"/>
    <col min="6407" max="6407" width="15.28515625" style="3" customWidth="1"/>
    <col min="6408" max="6408" width="13.85546875" style="3" customWidth="1"/>
    <col min="6409" max="6409" width="15" style="3" customWidth="1"/>
    <col min="6410" max="6410" width="12.28515625" style="3" customWidth="1"/>
    <col min="6411" max="6411" width="15.42578125" style="3" customWidth="1"/>
    <col min="6412" max="6412" width="13.28515625" style="3" customWidth="1"/>
    <col min="6413" max="6413" width="13.42578125" style="3" customWidth="1"/>
    <col min="6414" max="6414" width="14.140625" style="3" customWidth="1"/>
    <col min="6415" max="6415" width="13" style="3" customWidth="1"/>
    <col min="6416" max="6416" width="13.7109375" style="3" customWidth="1"/>
    <col min="6417" max="6417" width="12.7109375" style="3" customWidth="1"/>
    <col min="6418" max="6418" width="14.5703125" style="3" customWidth="1"/>
    <col min="6419" max="6419" width="15.28515625" style="3" customWidth="1"/>
    <col min="6420" max="6420" width="13.85546875" style="3" customWidth="1"/>
    <col min="6421" max="6421" width="15" style="3" customWidth="1"/>
    <col min="6422" max="6422" width="12.28515625" style="3" customWidth="1"/>
    <col min="6423" max="6423" width="15.42578125" style="3" customWidth="1"/>
    <col min="6424" max="6424" width="13.28515625" style="3" customWidth="1"/>
    <col min="6425" max="6425" width="13.42578125" style="3" customWidth="1"/>
    <col min="6426" max="6426" width="14.140625" style="3" customWidth="1"/>
    <col min="6427" max="6427" width="13" style="3" customWidth="1"/>
    <col min="6428" max="6428" width="13.7109375" style="3" customWidth="1"/>
    <col min="6429" max="6429" width="12.7109375" style="3" customWidth="1"/>
    <col min="6430" max="6656" width="9.140625" style="3"/>
    <col min="6657" max="6657" width="8.85546875" style="3" customWidth="1"/>
    <col min="6658" max="6658" width="48.28515625" style="3" customWidth="1"/>
    <col min="6659" max="6659" width="16.7109375" style="3" customWidth="1"/>
    <col min="6660" max="6660" width="17" style="3" customWidth="1"/>
    <col min="6661" max="6661" width="15.85546875" style="3" customWidth="1"/>
    <col min="6662" max="6662" width="14.5703125" style="3" customWidth="1"/>
    <col min="6663" max="6663" width="15.28515625" style="3" customWidth="1"/>
    <col min="6664" max="6664" width="13.85546875" style="3" customWidth="1"/>
    <col min="6665" max="6665" width="15" style="3" customWidth="1"/>
    <col min="6666" max="6666" width="12.28515625" style="3" customWidth="1"/>
    <col min="6667" max="6667" width="15.42578125" style="3" customWidth="1"/>
    <col min="6668" max="6668" width="13.28515625" style="3" customWidth="1"/>
    <col min="6669" max="6669" width="13.42578125" style="3" customWidth="1"/>
    <col min="6670" max="6670" width="14.140625" style="3" customWidth="1"/>
    <col min="6671" max="6671" width="13" style="3" customWidth="1"/>
    <col min="6672" max="6672" width="13.7109375" style="3" customWidth="1"/>
    <col min="6673" max="6673" width="12.7109375" style="3" customWidth="1"/>
    <col min="6674" max="6674" width="14.5703125" style="3" customWidth="1"/>
    <col min="6675" max="6675" width="15.28515625" style="3" customWidth="1"/>
    <col min="6676" max="6676" width="13.85546875" style="3" customWidth="1"/>
    <col min="6677" max="6677" width="15" style="3" customWidth="1"/>
    <col min="6678" max="6678" width="12.28515625" style="3" customWidth="1"/>
    <col min="6679" max="6679" width="15.42578125" style="3" customWidth="1"/>
    <col min="6680" max="6680" width="13.28515625" style="3" customWidth="1"/>
    <col min="6681" max="6681" width="13.42578125" style="3" customWidth="1"/>
    <col min="6682" max="6682" width="14.140625" style="3" customWidth="1"/>
    <col min="6683" max="6683" width="13" style="3" customWidth="1"/>
    <col min="6684" max="6684" width="13.7109375" style="3" customWidth="1"/>
    <col min="6685" max="6685" width="12.7109375" style="3" customWidth="1"/>
    <col min="6686" max="6912" width="9.140625" style="3"/>
    <col min="6913" max="6913" width="8.85546875" style="3" customWidth="1"/>
    <col min="6914" max="6914" width="48.28515625" style="3" customWidth="1"/>
    <col min="6915" max="6915" width="16.7109375" style="3" customWidth="1"/>
    <col min="6916" max="6916" width="17" style="3" customWidth="1"/>
    <col min="6917" max="6917" width="15.85546875" style="3" customWidth="1"/>
    <col min="6918" max="6918" width="14.5703125" style="3" customWidth="1"/>
    <col min="6919" max="6919" width="15.28515625" style="3" customWidth="1"/>
    <col min="6920" max="6920" width="13.85546875" style="3" customWidth="1"/>
    <col min="6921" max="6921" width="15" style="3" customWidth="1"/>
    <col min="6922" max="6922" width="12.28515625" style="3" customWidth="1"/>
    <col min="6923" max="6923" width="15.42578125" style="3" customWidth="1"/>
    <col min="6924" max="6924" width="13.28515625" style="3" customWidth="1"/>
    <col min="6925" max="6925" width="13.42578125" style="3" customWidth="1"/>
    <col min="6926" max="6926" width="14.140625" style="3" customWidth="1"/>
    <col min="6927" max="6927" width="13" style="3" customWidth="1"/>
    <col min="6928" max="6928" width="13.7109375" style="3" customWidth="1"/>
    <col min="6929" max="6929" width="12.7109375" style="3" customWidth="1"/>
    <col min="6930" max="6930" width="14.5703125" style="3" customWidth="1"/>
    <col min="6931" max="6931" width="15.28515625" style="3" customWidth="1"/>
    <col min="6932" max="6932" width="13.85546875" style="3" customWidth="1"/>
    <col min="6933" max="6933" width="15" style="3" customWidth="1"/>
    <col min="6934" max="6934" width="12.28515625" style="3" customWidth="1"/>
    <col min="6935" max="6935" width="15.42578125" style="3" customWidth="1"/>
    <col min="6936" max="6936" width="13.28515625" style="3" customWidth="1"/>
    <col min="6937" max="6937" width="13.42578125" style="3" customWidth="1"/>
    <col min="6938" max="6938" width="14.140625" style="3" customWidth="1"/>
    <col min="6939" max="6939" width="13" style="3" customWidth="1"/>
    <col min="6940" max="6940" width="13.7109375" style="3" customWidth="1"/>
    <col min="6941" max="6941" width="12.7109375" style="3" customWidth="1"/>
    <col min="6942" max="7168" width="9.140625" style="3"/>
    <col min="7169" max="7169" width="8.85546875" style="3" customWidth="1"/>
    <col min="7170" max="7170" width="48.28515625" style="3" customWidth="1"/>
    <col min="7171" max="7171" width="16.7109375" style="3" customWidth="1"/>
    <col min="7172" max="7172" width="17" style="3" customWidth="1"/>
    <col min="7173" max="7173" width="15.85546875" style="3" customWidth="1"/>
    <col min="7174" max="7174" width="14.5703125" style="3" customWidth="1"/>
    <col min="7175" max="7175" width="15.28515625" style="3" customWidth="1"/>
    <col min="7176" max="7176" width="13.85546875" style="3" customWidth="1"/>
    <col min="7177" max="7177" width="15" style="3" customWidth="1"/>
    <col min="7178" max="7178" width="12.28515625" style="3" customWidth="1"/>
    <col min="7179" max="7179" width="15.42578125" style="3" customWidth="1"/>
    <col min="7180" max="7180" width="13.28515625" style="3" customWidth="1"/>
    <col min="7181" max="7181" width="13.42578125" style="3" customWidth="1"/>
    <col min="7182" max="7182" width="14.140625" style="3" customWidth="1"/>
    <col min="7183" max="7183" width="13" style="3" customWidth="1"/>
    <col min="7184" max="7184" width="13.7109375" style="3" customWidth="1"/>
    <col min="7185" max="7185" width="12.7109375" style="3" customWidth="1"/>
    <col min="7186" max="7186" width="14.5703125" style="3" customWidth="1"/>
    <col min="7187" max="7187" width="15.28515625" style="3" customWidth="1"/>
    <col min="7188" max="7188" width="13.85546875" style="3" customWidth="1"/>
    <col min="7189" max="7189" width="15" style="3" customWidth="1"/>
    <col min="7190" max="7190" width="12.28515625" style="3" customWidth="1"/>
    <col min="7191" max="7191" width="15.42578125" style="3" customWidth="1"/>
    <col min="7192" max="7192" width="13.28515625" style="3" customWidth="1"/>
    <col min="7193" max="7193" width="13.42578125" style="3" customWidth="1"/>
    <col min="7194" max="7194" width="14.140625" style="3" customWidth="1"/>
    <col min="7195" max="7195" width="13" style="3" customWidth="1"/>
    <col min="7196" max="7196" width="13.7109375" style="3" customWidth="1"/>
    <col min="7197" max="7197" width="12.7109375" style="3" customWidth="1"/>
    <col min="7198" max="7424" width="9.140625" style="3"/>
    <col min="7425" max="7425" width="8.85546875" style="3" customWidth="1"/>
    <col min="7426" max="7426" width="48.28515625" style="3" customWidth="1"/>
    <col min="7427" max="7427" width="16.7109375" style="3" customWidth="1"/>
    <col min="7428" max="7428" width="17" style="3" customWidth="1"/>
    <col min="7429" max="7429" width="15.85546875" style="3" customWidth="1"/>
    <col min="7430" max="7430" width="14.5703125" style="3" customWidth="1"/>
    <col min="7431" max="7431" width="15.28515625" style="3" customWidth="1"/>
    <col min="7432" max="7432" width="13.85546875" style="3" customWidth="1"/>
    <col min="7433" max="7433" width="15" style="3" customWidth="1"/>
    <col min="7434" max="7434" width="12.28515625" style="3" customWidth="1"/>
    <col min="7435" max="7435" width="15.42578125" style="3" customWidth="1"/>
    <col min="7436" max="7436" width="13.28515625" style="3" customWidth="1"/>
    <col min="7437" max="7437" width="13.42578125" style="3" customWidth="1"/>
    <col min="7438" max="7438" width="14.140625" style="3" customWidth="1"/>
    <col min="7439" max="7439" width="13" style="3" customWidth="1"/>
    <col min="7440" max="7440" width="13.7109375" style="3" customWidth="1"/>
    <col min="7441" max="7441" width="12.7109375" style="3" customWidth="1"/>
    <col min="7442" max="7442" width="14.5703125" style="3" customWidth="1"/>
    <col min="7443" max="7443" width="15.28515625" style="3" customWidth="1"/>
    <col min="7444" max="7444" width="13.85546875" style="3" customWidth="1"/>
    <col min="7445" max="7445" width="15" style="3" customWidth="1"/>
    <col min="7446" max="7446" width="12.28515625" style="3" customWidth="1"/>
    <col min="7447" max="7447" width="15.42578125" style="3" customWidth="1"/>
    <col min="7448" max="7448" width="13.28515625" style="3" customWidth="1"/>
    <col min="7449" max="7449" width="13.42578125" style="3" customWidth="1"/>
    <col min="7450" max="7450" width="14.140625" style="3" customWidth="1"/>
    <col min="7451" max="7451" width="13" style="3" customWidth="1"/>
    <col min="7452" max="7452" width="13.7109375" style="3" customWidth="1"/>
    <col min="7453" max="7453" width="12.7109375" style="3" customWidth="1"/>
    <col min="7454" max="7680" width="9.140625" style="3"/>
    <col min="7681" max="7681" width="8.85546875" style="3" customWidth="1"/>
    <col min="7682" max="7682" width="48.28515625" style="3" customWidth="1"/>
    <col min="7683" max="7683" width="16.7109375" style="3" customWidth="1"/>
    <col min="7684" max="7684" width="17" style="3" customWidth="1"/>
    <col min="7685" max="7685" width="15.85546875" style="3" customWidth="1"/>
    <col min="7686" max="7686" width="14.5703125" style="3" customWidth="1"/>
    <col min="7687" max="7687" width="15.28515625" style="3" customWidth="1"/>
    <col min="7688" max="7688" width="13.85546875" style="3" customWidth="1"/>
    <col min="7689" max="7689" width="15" style="3" customWidth="1"/>
    <col min="7690" max="7690" width="12.28515625" style="3" customWidth="1"/>
    <col min="7691" max="7691" width="15.42578125" style="3" customWidth="1"/>
    <col min="7692" max="7692" width="13.28515625" style="3" customWidth="1"/>
    <col min="7693" max="7693" width="13.42578125" style="3" customWidth="1"/>
    <col min="7694" max="7694" width="14.140625" style="3" customWidth="1"/>
    <col min="7695" max="7695" width="13" style="3" customWidth="1"/>
    <col min="7696" max="7696" width="13.7109375" style="3" customWidth="1"/>
    <col min="7697" max="7697" width="12.7109375" style="3" customWidth="1"/>
    <col min="7698" max="7698" width="14.5703125" style="3" customWidth="1"/>
    <col min="7699" max="7699" width="15.28515625" style="3" customWidth="1"/>
    <col min="7700" max="7700" width="13.85546875" style="3" customWidth="1"/>
    <col min="7701" max="7701" width="15" style="3" customWidth="1"/>
    <col min="7702" max="7702" width="12.28515625" style="3" customWidth="1"/>
    <col min="7703" max="7703" width="15.42578125" style="3" customWidth="1"/>
    <col min="7704" max="7704" width="13.28515625" style="3" customWidth="1"/>
    <col min="7705" max="7705" width="13.42578125" style="3" customWidth="1"/>
    <col min="7706" max="7706" width="14.140625" style="3" customWidth="1"/>
    <col min="7707" max="7707" width="13" style="3" customWidth="1"/>
    <col min="7708" max="7708" width="13.7109375" style="3" customWidth="1"/>
    <col min="7709" max="7709" width="12.7109375" style="3" customWidth="1"/>
    <col min="7710" max="7936" width="9.140625" style="3"/>
    <col min="7937" max="7937" width="8.85546875" style="3" customWidth="1"/>
    <col min="7938" max="7938" width="48.28515625" style="3" customWidth="1"/>
    <col min="7939" max="7939" width="16.7109375" style="3" customWidth="1"/>
    <col min="7940" max="7940" width="17" style="3" customWidth="1"/>
    <col min="7941" max="7941" width="15.85546875" style="3" customWidth="1"/>
    <col min="7942" max="7942" width="14.5703125" style="3" customWidth="1"/>
    <col min="7943" max="7943" width="15.28515625" style="3" customWidth="1"/>
    <col min="7944" max="7944" width="13.85546875" style="3" customWidth="1"/>
    <col min="7945" max="7945" width="15" style="3" customWidth="1"/>
    <col min="7946" max="7946" width="12.28515625" style="3" customWidth="1"/>
    <col min="7947" max="7947" width="15.42578125" style="3" customWidth="1"/>
    <col min="7948" max="7948" width="13.28515625" style="3" customWidth="1"/>
    <col min="7949" max="7949" width="13.42578125" style="3" customWidth="1"/>
    <col min="7950" max="7950" width="14.140625" style="3" customWidth="1"/>
    <col min="7951" max="7951" width="13" style="3" customWidth="1"/>
    <col min="7952" max="7952" width="13.7109375" style="3" customWidth="1"/>
    <col min="7953" max="7953" width="12.7109375" style="3" customWidth="1"/>
    <col min="7954" max="7954" width="14.5703125" style="3" customWidth="1"/>
    <col min="7955" max="7955" width="15.28515625" style="3" customWidth="1"/>
    <col min="7956" max="7956" width="13.85546875" style="3" customWidth="1"/>
    <col min="7957" max="7957" width="15" style="3" customWidth="1"/>
    <col min="7958" max="7958" width="12.28515625" style="3" customWidth="1"/>
    <col min="7959" max="7959" width="15.42578125" style="3" customWidth="1"/>
    <col min="7960" max="7960" width="13.28515625" style="3" customWidth="1"/>
    <col min="7961" max="7961" width="13.42578125" style="3" customWidth="1"/>
    <col min="7962" max="7962" width="14.140625" style="3" customWidth="1"/>
    <col min="7963" max="7963" width="13" style="3" customWidth="1"/>
    <col min="7964" max="7964" width="13.7109375" style="3" customWidth="1"/>
    <col min="7965" max="7965" width="12.7109375" style="3" customWidth="1"/>
    <col min="7966" max="8192" width="9.140625" style="3"/>
    <col min="8193" max="8193" width="8.85546875" style="3" customWidth="1"/>
    <col min="8194" max="8194" width="48.28515625" style="3" customWidth="1"/>
    <col min="8195" max="8195" width="16.7109375" style="3" customWidth="1"/>
    <col min="8196" max="8196" width="17" style="3" customWidth="1"/>
    <col min="8197" max="8197" width="15.85546875" style="3" customWidth="1"/>
    <col min="8198" max="8198" width="14.5703125" style="3" customWidth="1"/>
    <col min="8199" max="8199" width="15.28515625" style="3" customWidth="1"/>
    <col min="8200" max="8200" width="13.85546875" style="3" customWidth="1"/>
    <col min="8201" max="8201" width="15" style="3" customWidth="1"/>
    <col min="8202" max="8202" width="12.28515625" style="3" customWidth="1"/>
    <col min="8203" max="8203" width="15.42578125" style="3" customWidth="1"/>
    <col min="8204" max="8204" width="13.28515625" style="3" customWidth="1"/>
    <col min="8205" max="8205" width="13.42578125" style="3" customWidth="1"/>
    <col min="8206" max="8206" width="14.140625" style="3" customWidth="1"/>
    <col min="8207" max="8207" width="13" style="3" customWidth="1"/>
    <col min="8208" max="8208" width="13.7109375" style="3" customWidth="1"/>
    <col min="8209" max="8209" width="12.7109375" style="3" customWidth="1"/>
    <col min="8210" max="8210" width="14.5703125" style="3" customWidth="1"/>
    <col min="8211" max="8211" width="15.28515625" style="3" customWidth="1"/>
    <col min="8212" max="8212" width="13.85546875" style="3" customWidth="1"/>
    <col min="8213" max="8213" width="15" style="3" customWidth="1"/>
    <col min="8214" max="8214" width="12.28515625" style="3" customWidth="1"/>
    <col min="8215" max="8215" width="15.42578125" style="3" customWidth="1"/>
    <col min="8216" max="8216" width="13.28515625" style="3" customWidth="1"/>
    <col min="8217" max="8217" width="13.42578125" style="3" customWidth="1"/>
    <col min="8218" max="8218" width="14.140625" style="3" customWidth="1"/>
    <col min="8219" max="8219" width="13" style="3" customWidth="1"/>
    <col min="8220" max="8220" width="13.7109375" style="3" customWidth="1"/>
    <col min="8221" max="8221" width="12.7109375" style="3" customWidth="1"/>
    <col min="8222" max="8448" width="9.140625" style="3"/>
    <col min="8449" max="8449" width="8.85546875" style="3" customWidth="1"/>
    <col min="8450" max="8450" width="48.28515625" style="3" customWidth="1"/>
    <col min="8451" max="8451" width="16.7109375" style="3" customWidth="1"/>
    <col min="8452" max="8452" width="17" style="3" customWidth="1"/>
    <col min="8453" max="8453" width="15.85546875" style="3" customWidth="1"/>
    <col min="8454" max="8454" width="14.5703125" style="3" customWidth="1"/>
    <col min="8455" max="8455" width="15.28515625" style="3" customWidth="1"/>
    <col min="8456" max="8456" width="13.85546875" style="3" customWidth="1"/>
    <col min="8457" max="8457" width="15" style="3" customWidth="1"/>
    <col min="8458" max="8458" width="12.28515625" style="3" customWidth="1"/>
    <col min="8459" max="8459" width="15.42578125" style="3" customWidth="1"/>
    <col min="8460" max="8460" width="13.28515625" style="3" customWidth="1"/>
    <col min="8461" max="8461" width="13.42578125" style="3" customWidth="1"/>
    <col min="8462" max="8462" width="14.140625" style="3" customWidth="1"/>
    <col min="8463" max="8463" width="13" style="3" customWidth="1"/>
    <col min="8464" max="8464" width="13.7109375" style="3" customWidth="1"/>
    <col min="8465" max="8465" width="12.7109375" style="3" customWidth="1"/>
    <col min="8466" max="8466" width="14.5703125" style="3" customWidth="1"/>
    <col min="8467" max="8467" width="15.28515625" style="3" customWidth="1"/>
    <col min="8468" max="8468" width="13.85546875" style="3" customWidth="1"/>
    <col min="8469" max="8469" width="15" style="3" customWidth="1"/>
    <col min="8470" max="8470" width="12.28515625" style="3" customWidth="1"/>
    <col min="8471" max="8471" width="15.42578125" style="3" customWidth="1"/>
    <col min="8472" max="8472" width="13.28515625" style="3" customWidth="1"/>
    <col min="8473" max="8473" width="13.42578125" style="3" customWidth="1"/>
    <col min="8474" max="8474" width="14.140625" style="3" customWidth="1"/>
    <col min="8475" max="8475" width="13" style="3" customWidth="1"/>
    <col min="8476" max="8476" width="13.7109375" style="3" customWidth="1"/>
    <col min="8477" max="8477" width="12.7109375" style="3" customWidth="1"/>
    <col min="8478" max="8704" width="9.140625" style="3"/>
    <col min="8705" max="8705" width="8.85546875" style="3" customWidth="1"/>
    <col min="8706" max="8706" width="48.28515625" style="3" customWidth="1"/>
    <col min="8707" max="8707" width="16.7109375" style="3" customWidth="1"/>
    <col min="8708" max="8708" width="17" style="3" customWidth="1"/>
    <col min="8709" max="8709" width="15.85546875" style="3" customWidth="1"/>
    <col min="8710" max="8710" width="14.5703125" style="3" customWidth="1"/>
    <col min="8711" max="8711" width="15.28515625" style="3" customWidth="1"/>
    <col min="8712" max="8712" width="13.85546875" style="3" customWidth="1"/>
    <col min="8713" max="8713" width="15" style="3" customWidth="1"/>
    <col min="8714" max="8714" width="12.28515625" style="3" customWidth="1"/>
    <col min="8715" max="8715" width="15.42578125" style="3" customWidth="1"/>
    <col min="8716" max="8716" width="13.28515625" style="3" customWidth="1"/>
    <col min="8717" max="8717" width="13.42578125" style="3" customWidth="1"/>
    <col min="8718" max="8718" width="14.140625" style="3" customWidth="1"/>
    <col min="8719" max="8719" width="13" style="3" customWidth="1"/>
    <col min="8720" max="8720" width="13.7109375" style="3" customWidth="1"/>
    <col min="8721" max="8721" width="12.7109375" style="3" customWidth="1"/>
    <col min="8722" max="8722" width="14.5703125" style="3" customWidth="1"/>
    <col min="8723" max="8723" width="15.28515625" style="3" customWidth="1"/>
    <col min="8724" max="8724" width="13.85546875" style="3" customWidth="1"/>
    <col min="8725" max="8725" width="15" style="3" customWidth="1"/>
    <col min="8726" max="8726" width="12.28515625" style="3" customWidth="1"/>
    <col min="8727" max="8727" width="15.42578125" style="3" customWidth="1"/>
    <col min="8728" max="8728" width="13.28515625" style="3" customWidth="1"/>
    <col min="8729" max="8729" width="13.42578125" style="3" customWidth="1"/>
    <col min="8730" max="8730" width="14.140625" style="3" customWidth="1"/>
    <col min="8731" max="8731" width="13" style="3" customWidth="1"/>
    <col min="8732" max="8732" width="13.7109375" style="3" customWidth="1"/>
    <col min="8733" max="8733" width="12.7109375" style="3" customWidth="1"/>
    <col min="8734" max="8960" width="9.140625" style="3"/>
    <col min="8961" max="8961" width="8.85546875" style="3" customWidth="1"/>
    <col min="8962" max="8962" width="48.28515625" style="3" customWidth="1"/>
    <col min="8963" max="8963" width="16.7109375" style="3" customWidth="1"/>
    <col min="8964" max="8964" width="17" style="3" customWidth="1"/>
    <col min="8965" max="8965" width="15.85546875" style="3" customWidth="1"/>
    <col min="8966" max="8966" width="14.5703125" style="3" customWidth="1"/>
    <col min="8967" max="8967" width="15.28515625" style="3" customWidth="1"/>
    <col min="8968" max="8968" width="13.85546875" style="3" customWidth="1"/>
    <col min="8969" max="8969" width="15" style="3" customWidth="1"/>
    <col min="8970" max="8970" width="12.28515625" style="3" customWidth="1"/>
    <col min="8971" max="8971" width="15.42578125" style="3" customWidth="1"/>
    <col min="8972" max="8972" width="13.28515625" style="3" customWidth="1"/>
    <col min="8973" max="8973" width="13.42578125" style="3" customWidth="1"/>
    <col min="8974" max="8974" width="14.140625" style="3" customWidth="1"/>
    <col min="8975" max="8975" width="13" style="3" customWidth="1"/>
    <col min="8976" max="8976" width="13.7109375" style="3" customWidth="1"/>
    <col min="8977" max="8977" width="12.7109375" style="3" customWidth="1"/>
    <col min="8978" max="8978" width="14.5703125" style="3" customWidth="1"/>
    <col min="8979" max="8979" width="15.28515625" style="3" customWidth="1"/>
    <col min="8980" max="8980" width="13.85546875" style="3" customWidth="1"/>
    <col min="8981" max="8981" width="15" style="3" customWidth="1"/>
    <col min="8982" max="8982" width="12.28515625" style="3" customWidth="1"/>
    <col min="8983" max="8983" width="15.42578125" style="3" customWidth="1"/>
    <col min="8984" max="8984" width="13.28515625" style="3" customWidth="1"/>
    <col min="8985" max="8985" width="13.42578125" style="3" customWidth="1"/>
    <col min="8986" max="8986" width="14.140625" style="3" customWidth="1"/>
    <col min="8987" max="8987" width="13" style="3" customWidth="1"/>
    <col min="8988" max="8988" width="13.7109375" style="3" customWidth="1"/>
    <col min="8989" max="8989" width="12.7109375" style="3" customWidth="1"/>
    <col min="8990" max="9216" width="9.140625" style="3"/>
    <col min="9217" max="9217" width="8.85546875" style="3" customWidth="1"/>
    <col min="9218" max="9218" width="48.28515625" style="3" customWidth="1"/>
    <col min="9219" max="9219" width="16.7109375" style="3" customWidth="1"/>
    <col min="9220" max="9220" width="17" style="3" customWidth="1"/>
    <col min="9221" max="9221" width="15.85546875" style="3" customWidth="1"/>
    <col min="9222" max="9222" width="14.5703125" style="3" customWidth="1"/>
    <col min="9223" max="9223" width="15.28515625" style="3" customWidth="1"/>
    <col min="9224" max="9224" width="13.85546875" style="3" customWidth="1"/>
    <col min="9225" max="9225" width="15" style="3" customWidth="1"/>
    <col min="9226" max="9226" width="12.28515625" style="3" customWidth="1"/>
    <col min="9227" max="9227" width="15.42578125" style="3" customWidth="1"/>
    <col min="9228" max="9228" width="13.28515625" style="3" customWidth="1"/>
    <col min="9229" max="9229" width="13.42578125" style="3" customWidth="1"/>
    <col min="9230" max="9230" width="14.140625" style="3" customWidth="1"/>
    <col min="9231" max="9231" width="13" style="3" customWidth="1"/>
    <col min="9232" max="9232" width="13.7109375" style="3" customWidth="1"/>
    <col min="9233" max="9233" width="12.7109375" style="3" customWidth="1"/>
    <col min="9234" max="9234" width="14.5703125" style="3" customWidth="1"/>
    <col min="9235" max="9235" width="15.28515625" style="3" customWidth="1"/>
    <col min="9236" max="9236" width="13.85546875" style="3" customWidth="1"/>
    <col min="9237" max="9237" width="15" style="3" customWidth="1"/>
    <col min="9238" max="9238" width="12.28515625" style="3" customWidth="1"/>
    <col min="9239" max="9239" width="15.42578125" style="3" customWidth="1"/>
    <col min="9240" max="9240" width="13.28515625" style="3" customWidth="1"/>
    <col min="9241" max="9241" width="13.42578125" style="3" customWidth="1"/>
    <col min="9242" max="9242" width="14.140625" style="3" customWidth="1"/>
    <col min="9243" max="9243" width="13" style="3" customWidth="1"/>
    <col min="9244" max="9244" width="13.7109375" style="3" customWidth="1"/>
    <col min="9245" max="9245" width="12.7109375" style="3" customWidth="1"/>
    <col min="9246" max="9472" width="9.140625" style="3"/>
    <col min="9473" max="9473" width="8.85546875" style="3" customWidth="1"/>
    <col min="9474" max="9474" width="48.28515625" style="3" customWidth="1"/>
    <col min="9475" max="9475" width="16.7109375" style="3" customWidth="1"/>
    <col min="9476" max="9476" width="17" style="3" customWidth="1"/>
    <col min="9477" max="9477" width="15.85546875" style="3" customWidth="1"/>
    <col min="9478" max="9478" width="14.5703125" style="3" customWidth="1"/>
    <col min="9479" max="9479" width="15.28515625" style="3" customWidth="1"/>
    <col min="9480" max="9480" width="13.85546875" style="3" customWidth="1"/>
    <col min="9481" max="9481" width="15" style="3" customWidth="1"/>
    <col min="9482" max="9482" width="12.28515625" style="3" customWidth="1"/>
    <col min="9483" max="9483" width="15.42578125" style="3" customWidth="1"/>
    <col min="9484" max="9484" width="13.28515625" style="3" customWidth="1"/>
    <col min="9485" max="9485" width="13.42578125" style="3" customWidth="1"/>
    <col min="9486" max="9486" width="14.140625" style="3" customWidth="1"/>
    <col min="9487" max="9487" width="13" style="3" customWidth="1"/>
    <col min="9488" max="9488" width="13.7109375" style="3" customWidth="1"/>
    <col min="9489" max="9489" width="12.7109375" style="3" customWidth="1"/>
    <col min="9490" max="9490" width="14.5703125" style="3" customWidth="1"/>
    <col min="9491" max="9491" width="15.28515625" style="3" customWidth="1"/>
    <col min="9492" max="9492" width="13.85546875" style="3" customWidth="1"/>
    <col min="9493" max="9493" width="15" style="3" customWidth="1"/>
    <col min="9494" max="9494" width="12.28515625" style="3" customWidth="1"/>
    <col min="9495" max="9495" width="15.42578125" style="3" customWidth="1"/>
    <col min="9496" max="9496" width="13.28515625" style="3" customWidth="1"/>
    <col min="9497" max="9497" width="13.42578125" style="3" customWidth="1"/>
    <col min="9498" max="9498" width="14.140625" style="3" customWidth="1"/>
    <col min="9499" max="9499" width="13" style="3" customWidth="1"/>
    <col min="9500" max="9500" width="13.7109375" style="3" customWidth="1"/>
    <col min="9501" max="9501" width="12.7109375" style="3" customWidth="1"/>
    <col min="9502" max="9728" width="9.140625" style="3"/>
    <col min="9729" max="9729" width="8.85546875" style="3" customWidth="1"/>
    <col min="9730" max="9730" width="48.28515625" style="3" customWidth="1"/>
    <col min="9731" max="9731" width="16.7109375" style="3" customWidth="1"/>
    <col min="9732" max="9732" width="17" style="3" customWidth="1"/>
    <col min="9733" max="9733" width="15.85546875" style="3" customWidth="1"/>
    <col min="9734" max="9734" width="14.5703125" style="3" customWidth="1"/>
    <col min="9735" max="9735" width="15.28515625" style="3" customWidth="1"/>
    <col min="9736" max="9736" width="13.85546875" style="3" customWidth="1"/>
    <col min="9737" max="9737" width="15" style="3" customWidth="1"/>
    <col min="9738" max="9738" width="12.28515625" style="3" customWidth="1"/>
    <col min="9739" max="9739" width="15.42578125" style="3" customWidth="1"/>
    <col min="9740" max="9740" width="13.28515625" style="3" customWidth="1"/>
    <col min="9741" max="9741" width="13.42578125" style="3" customWidth="1"/>
    <col min="9742" max="9742" width="14.140625" style="3" customWidth="1"/>
    <col min="9743" max="9743" width="13" style="3" customWidth="1"/>
    <col min="9744" max="9744" width="13.7109375" style="3" customWidth="1"/>
    <col min="9745" max="9745" width="12.7109375" style="3" customWidth="1"/>
    <col min="9746" max="9746" width="14.5703125" style="3" customWidth="1"/>
    <col min="9747" max="9747" width="15.28515625" style="3" customWidth="1"/>
    <col min="9748" max="9748" width="13.85546875" style="3" customWidth="1"/>
    <col min="9749" max="9749" width="15" style="3" customWidth="1"/>
    <col min="9750" max="9750" width="12.28515625" style="3" customWidth="1"/>
    <col min="9751" max="9751" width="15.42578125" style="3" customWidth="1"/>
    <col min="9752" max="9752" width="13.28515625" style="3" customWidth="1"/>
    <col min="9753" max="9753" width="13.42578125" style="3" customWidth="1"/>
    <col min="9754" max="9754" width="14.140625" style="3" customWidth="1"/>
    <col min="9755" max="9755" width="13" style="3" customWidth="1"/>
    <col min="9756" max="9756" width="13.7109375" style="3" customWidth="1"/>
    <col min="9757" max="9757" width="12.7109375" style="3" customWidth="1"/>
    <col min="9758" max="9984" width="9.140625" style="3"/>
    <col min="9985" max="9985" width="8.85546875" style="3" customWidth="1"/>
    <col min="9986" max="9986" width="48.28515625" style="3" customWidth="1"/>
    <col min="9987" max="9987" width="16.7109375" style="3" customWidth="1"/>
    <col min="9988" max="9988" width="17" style="3" customWidth="1"/>
    <col min="9989" max="9989" width="15.85546875" style="3" customWidth="1"/>
    <col min="9990" max="9990" width="14.5703125" style="3" customWidth="1"/>
    <col min="9991" max="9991" width="15.28515625" style="3" customWidth="1"/>
    <col min="9992" max="9992" width="13.85546875" style="3" customWidth="1"/>
    <col min="9993" max="9993" width="15" style="3" customWidth="1"/>
    <col min="9994" max="9994" width="12.28515625" style="3" customWidth="1"/>
    <col min="9995" max="9995" width="15.42578125" style="3" customWidth="1"/>
    <col min="9996" max="9996" width="13.28515625" style="3" customWidth="1"/>
    <col min="9997" max="9997" width="13.42578125" style="3" customWidth="1"/>
    <col min="9998" max="9998" width="14.140625" style="3" customWidth="1"/>
    <col min="9999" max="9999" width="13" style="3" customWidth="1"/>
    <col min="10000" max="10000" width="13.7109375" style="3" customWidth="1"/>
    <col min="10001" max="10001" width="12.7109375" style="3" customWidth="1"/>
    <col min="10002" max="10002" width="14.5703125" style="3" customWidth="1"/>
    <col min="10003" max="10003" width="15.28515625" style="3" customWidth="1"/>
    <col min="10004" max="10004" width="13.85546875" style="3" customWidth="1"/>
    <col min="10005" max="10005" width="15" style="3" customWidth="1"/>
    <col min="10006" max="10006" width="12.28515625" style="3" customWidth="1"/>
    <col min="10007" max="10007" width="15.42578125" style="3" customWidth="1"/>
    <col min="10008" max="10008" width="13.28515625" style="3" customWidth="1"/>
    <col min="10009" max="10009" width="13.42578125" style="3" customWidth="1"/>
    <col min="10010" max="10010" width="14.140625" style="3" customWidth="1"/>
    <col min="10011" max="10011" width="13" style="3" customWidth="1"/>
    <col min="10012" max="10012" width="13.7109375" style="3" customWidth="1"/>
    <col min="10013" max="10013" width="12.7109375" style="3" customWidth="1"/>
    <col min="10014" max="10240" width="9.140625" style="3"/>
    <col min="10241" max="10241" width="8.85546875" style="3" customWidth="1"/>
    <col min="10242" max="10242" width="48.28515625" style="3" customWidth="1"/>
    <col min="10243" max="10243" width="16.7109375" style="3" customWidth="1"/>
    <col min="10244" max="10244" width="17" style="3" customWidth="1"/>
    <col min="10245" max="10245" width="15.85546875" style="3" customWidth="1"/>
    <col min="10246" max="10246" width="14.5703125" style="3" customWidth="1"/>
    <col min="10247" max="10247" width="15.28515625" style="3" customWidth="1"/>
    <col min="10248" max="10248" width="13.85546875" style="3" customWidth="1"/>
    <col min="10249" max="10249" width="15" style="3" customWidth="1"/>
    <col min="10250" max="10250" width="12.28515625" style="3" customWidth="1"/>
    <col min="10251" max="10251" width="15.42578125" style="3" customWidth="1"/>
    <col min="10252" max="10252" width="13.28515625" style="3" customWidth="1"/>
    <col min="10253" max="10253" width="13.42578125" style="3" customWidth="1"/>
    <col min="10254" max="10254" width="14.140625" style="3" customWidth="1"/>
    <col min="10255" max="10255" width="13" style="3" customWidth="1"/>
    <col min="10256" max="10256" width="13.7109375" style="3" customWidth="1"/>
    <col min="10257" max="10257" width="12.7109375" style="3" customWidth="1"/>
    <col min="10258" max="10258" width="14.5703125" style="3" customWidth="1"/>
    <col min="10259" max="10259" width="15.28515625" style="3" customWidth="1"/>
    <col min="10260" max="10260" width="13.85546875" style="3" customWidth="1"/>
    <col min="10261" max="10261" width="15" style="3" customWidth="1"/>
    <col min="10262" max="10262" width="12.28515625" style="3" customWidth="1"/>
    <col min="10263" max="10263" width="15.42578125" style="3" customWidth="1"/>
    <col min="10264" max="10264" width="13.28515625" style="3" customWidth="1"/>
    <col min="10265" max="10265" width="13.42578125" style="3" customWidth="1"/>
    <col min="10266" max="10266" width="14.140625" style="3" customWidth="1"/>
    <col min="10267" max="10267" width="13" style="3" customWidth="1"/>
    <col min="10268" max="10268" width="13.7109375" style="3" customWidth="1"/>
    <col min="10269" max="10269" width="12.7109375" style="3" customWidth="1"/>
    <col min="10270" max="10496" width="9.140625" style="3"/>
    <col min="10497" max="10497" width="8.85546875" style="3" customWidth="1"/>
    <col min="10498" max="10498" width="48.28515625" style="3" customWidth="1"/>
    <col min="10499" max="10499" width="16.7109375" style="3" customWidth="1"/>
    <col min="10500" max="10500" width="17" style="3" customWidth="1"/>
    <col min="10501" max="10501" width="15.85546875" style="3" customWidth="1"/>
    <col min="10502" max="10502" width="14.5703125" style="3" customWidth="1"/>
    <col min="10503" max="10503" width="15.28515625" style="3" customWidth="1"/>
    <col min="10504" max="10504" width="13.85546875" style="3" customWidth="1"/>
    <col min="10505" max="10505" width="15" style="3" customWidth="1"/>
    <col min="10506" max="10506" width="12.28515625" style="3" customWidth="1"/>
    <col min="10507" max="10507" width="15.42578125" style="3" customWidth="1"/>
    <col min="10508" max="10508" width="13.28515625" style="3" customWidth="1"/>
    <col min="10509" max="10509" width="13.42578125" style="3" customWidth="1"/>
    <col min="10510" max="10510" width="14.140625" style="3" customWidth="1"/>
    <col min="10511" max="10511" width="13" style="3" customWidth="1"/>
    <col min="10512" max="10512" width="13.7109375" style="3" customWidth="1"/>
    <col min="10513" max="10513" width="12.7109375" style="3" customWidth="1"/>
    <col min="10514" max="10514" width="14.5703125" style="3" customWidth="1"/>
    <col min="10515" max="10515" width="15.28515625" style="3" customWidth="1"/>
    <col min="10516" max="10516" width="13.85546875" style="3" customWidth="1"/>
    <col min="10517" max="10517" width="15" style="3" customWidth="1"/>
    <col min="10518" max="10518" width="12.28515625" style="3" customWidth="1"/>
    <col min="10519" max="10519" width="15.42578125" style="3" customWidth="1"/>
    <col min="10520" max="10520" width="13.28515625" style="3" customWidth="1"/>
    <col min="10521" max="10521" width="13.42578125" style="3" customWidth="1"/>
    <col min="10522" max="10522" width="14.140625" style="3" customWidth="1"/>
    <col min="10523" max="10523" width="13" style="3" customWidth="1"/>
    <col min="10524" max="10524" width="13.7109375" style="3" customWidth="1"/>
    <col min="10525" max="10525" width="12.7109375" style="3" customWidth="1"/>
    <col min="10526" max="10752" width="9.140625" style="3"/>
    <col min="10753" max="10753" width="8.85546875" style="3" customWidth="1"/>
    <col min="10754" max="10754" width="48.28515625" style="3" customWidth="1"/>
    <col min="10755" max="10755" width="16.7109375" style="3" customWidth="1"/>
    <col min="10756" max="10756" width="17" style="3" customWidth="1"/>
    <col min="10757" max="10757" width="15.85546875" style="3" customWidth="1"/>
    <col min="10758" max="10758" width="14.5703125" style="3" customWidth="1"/>
    <col min="10759" max="10759" width="15.28515625" style="3" customWidth="1"/>
    <col min="10760" max="10760" width="13.85546875" style="3" customWidth="1"/>
    <col min="10761" max="10761" width="15" style="3" customWidth="1"/>
    <col min="10762" max="10762" width="12.28515625" style="3" customWidth="1"/>
    <col min="10763" max="10763" width="15.42578125" style="3" customWidth="1"/>
    <col min="10764" max="10764" width="13.28515625" style="3" customWidth="1"/>
    <col min="10765" max="10765" width="13.42578125" style="3" customWidth="1"/>
    <col min="10766" max="10766" width="14.140625" style="3" customWidth="1"/>
    <col min="10767" max="10767" width="13" style="3" customWidth="1"/>
    <col min="10768" max="10768" width="13.7109375" style="3" customWidth="1"/>
    <col min="10769" max="10769" width="12.7109375" style="3" customWidth="1"/>
    <col min="10770" max="10770" width="14.5703125" style="3" customWidth="1"/>
    <col min="10771" max="10771" width="15.28515625" style="3" customWidth="1"/>
    <col min="10772" max="10772" width="13.85546875" style="3" customWidth="1"/>
    <col min="10773" max="10773" width="15" style="3" customWidth="1"/>
    <col min="10774" max="10774" width="12.28515625" style="3" customWidth="1"/>
    <col min="10775" max="10775" width="15.42578125" style="3" customWidth="1"/>
    <col min="10776" max="10776" width="13.28515625" style="3" customWidth="1"/>
    <col min="10777" max="10777" width="13.42578125" style="3" customWidth="1"/>
    <col min="10778" max="10778" width="14.140625" style="3" customWidth="1"/>
    <col min="10779" max="10779" width="13" style="3" customWidth="1"/>
    <col min="10780" max="10780" width="13.7109375" style="3" customWidth="1"/>
    <col min="10781" max="10781" width="12.7109375" style="3" customWidth="1"/>
    <col min="10782" max="11008" width="9.140625" style="3"/>
    <col min="11009" max="11009" width="8.85546875" style="3" customWidth="1"/>
    <col min="11010" max="11010" width="48.28515625" style="3" customWidth="1"/>
    <col min="11011" max="11011" width="16.7109375" style="3" customWidth="1"/>
    <col min="11012" max="11012" width="17" style="3" customWidth="1"/>
    <col min="11013" max="11013" width="15.85546875" style="3" customWidth="1"/>
    <col min="11014" max="11014" width="14.5703125" style="3" customWidth="1"/>
    <col min="11015" max="11015" width="15.28515625" style="3" customWidth="1"/>
    <col min="11016" max="11016" width="13.85546875" style="3" customWidth="1"/>
    <col min="11017" max="11017" width="15" style="3" customWidth="1"/>
    <col min="11018" max="11018" width="12.28515625" style="3" customWidth="1"/>
    <col min="11019" max="11019" width="15.42578125" style="3" customWidth="1"/>
    <col min="11020" max="11020" width="13.28515625" style="3" customWidth="1"/>
    <col min="11021" max="11021" width="13.42578125" style="3" customWidth="1"/>
    <col min="11022" max="11022" width="14.140625" style="3" customWidth="1"/>
    <col min="11023" max="11023" width="13" style="3" customWidth="1"/>
    <col min="11024" max="11024" width="13.7109375" style="3" customWidth="1"/>
    <col min="11025" max="11025" width="12.7109375" style="3" customWidth="1"/>
    <col min="11026" max="11026" width="14.5703125" style="3" customWidth="1"/>
    <col min="11027" max="11027" width="15.28515625" style="3" customWidth="1"/>
    <col min="11028" max="11028" width="13.85546875" style="3" customWidth="1"/>
    <col min="11029" max="11029" width="15" style="3" customWidth="1"/>
    <col min="11030" max="11030" width="12.28515625" style="3" customWidth="1"/>
    <col min="11031" max="11031" width="15.42578125" style="3" customWidth="1"/>
    <col min="11032" max="11032" width="13.28515625" style="3" customWidth="1"/>
    <col min="11033" max="11033" width="13.42578125" style="3" customWidth="1"/>
    <col min="11034" max="11034" width="14.140625" style="3" customWidth="1"/>
    <col min="11035" max="11035" width="13" style="3" customWidth="1"/>
    <col min="11036" max="11036" width="13.7109375" style="3" customWidth="1"/>
    <col min="11037" max="11037" width="12.7109375" style="3" customWidth="1"/>
    <col min="11038" max="11264" width="9.140625" style="3"/>
    <col min="11265" max="11265" width="8.85546875" style="3" customWidth="1"/>
    <col min="11266" max="11266" width="48.28515625" style="3" customWidth="1"/>
    <col min="11267" max="11267" width="16.7109375" style="3" customWidth="1"/>
    <col min="11268" max="11268" width="17" style="3" customWidth="1"/>
    <col min="11269" max="11269" width="15.85546875" style="3" customWidth="1"/>
    <col min="11270" max="11270" width="14.5703125" style="3" customWidth="1"/>
    <col min="11271" max="11271" width="15.28515625" style="3" customWidth="1"/>
    <col min="11272" max="11272" width="13.85546875" style="3" customWidth="1"/>
    <col min="11273" max="11273" width="15" style="3" customWidth="1"/>
    <col min="11274" max="11274" width="12.28515625" style="3" customWidth="1"/>
    <col min="11275" max="11275" width="15.42578125" style="3" customWidth="1"/>
    <col min="11276" max="11276" width="13.28515625" style="3" customWidth="1"/>
    <col min="11277" max="11277" width="13.42578125" style="3" customWidth="1"/>
    <col min="11278" max="11278" width="14.140625" style="3" customWidth="1"/>
    <col min="11279" max="11279" width="13" style="3" customWidth="1"/>
    <col min="11280" max="11280" width="13.7109375" style="3" customWidth="1"/>
    <col min="11281" max="11281" width="12.7109375" style="3" customWidth="1"/>
    <col min="11282" max="11282" width="14.5703125" style="3" customWidth="1"/>
    <col min="11283" max="11283" width="15.28515625" style="3" customWidth="1"/>
    <col min="11284" max="11284" width="13.85546875" style="3" customWidth="1"/>
    <col min="11285" max="11285" width="15" style="3" customWidth="1"/>
    <col min="11286" max="11286" width="12.28515625" style="3" customWidth="1"/>
    <col min="11287" max="11287" width="15.42578125" style="3" customWidth="1"/>
    <col min="11288" max="11288" width="13.28515625" style="3" customWidth="1"/>
    <col min="11289" max="11289" width="13.42578125" style="3" customWidth="1"/>
    <col min="11290" max="11290" width="14.140625" style="3" customWidth="1"/>
    <col min="11291" max="11291" width="13" style="3" customWidth="1"/>
    <col min="11292" max="11292" width="13.7109375" style="3" customWidth="1"/>
    <col min="11293" max="11293" width="12.7109375" style="3" customWidth="1"/>
    <col min="11294" max="11520" width="9.140625" style="3"/>
    <col min="11521" max="11521" width="8.85546875" style="3" customWidth="1"/>
    <col min="11522" max="11522" width="48.28515625" style="3" customWidth="1"/>
    <col min="11523" max="11523" width="16.7109375" style="3" customWidth="1"/>
    <col min="11524" max="11524" width="17" style="3" customWidth="1"/>
    <col min="11525" max="11525" width="15.85546875" style="3" customWidth="1"/>
    <col min="11526" max="11526" width="14.5703125" style="3" customWidth="1"/>
    <col min="11527" max="11527" width="15.28515625" style="3" customWidth="1"/>
    <col min="11528" max="11528" width="13.85546875" style="3" customWidth="1"/>
    <col min="11529" max="11529" width="15" style="3" customWidth="1"/>
    <col min="11530" max="11530" width="12.28515625" style="3" customWidth="1"/>
    <col min="11531" max="11531" width="15.42578125" style="3" customWidth="1"/>
    <col min="11532" max="11532" width="13.28515625" style="3" customWidth="1"/>
    <col min="11533" max="11533" width="13.42578125" style="3" customWidth="1"/>
    <col min="11534" max="11534" width="14.140625" style="3" customWidth="1"/>
    <col min="11535" max="11535" width="13" style="3" customWidth="1"/>
    <col min="11536" max="11536" width="13.7109375" style="3" customWidth="1"/>
    <col min="11537" max="11537" width="12.7109375" style="3" customWidth="1"/>
    <col min="11538" max="11538" width="14.5703125" style="3" customWidth="1"/>
    <col min="11539" max="11539" width="15.28515625" style="3" customWidth="1"/>
    <col min="11540" max="11540" width="13.85546875" style="3" customWidth="1"/>
    <col min="11541" max="11541" width="15" style="3" customWidth="1"/>
    <col min="11542" max="11542" width="12.28515625" style="3" customWidth="1"/>
    <col min="11543" max="11543" width="15.42578125" style="3" customWidth="1"/>
    <col min="11544" max="11544" width="13.28515625" style="3" customWidth="1"/>
    <col min="11545" max="11545" width="13.42578125" style="3" customWidth="1"/>
    <col min="11546" max="11546" width="14.140625" style="3" customWidth="1"/>
    <col min="11547" max="11547" width="13" style="3" customWidth="1"/>
    <col min="11548" max="11548" width="13.7109375" style="3" customWidth="1"/>
    <col min="11549" max="11549" width="12.7109375" style="3" customWidth="1"/>
    <col min="11550" max="11776" width="9.140625" style="3"/>
    <col min="11777" max="11777" width="8.85546875" style="3" customWidth="1"/>
    <col min="11778" max="11778" width="48.28515625" style="3" customWidth="1"/>
    <col min="11779" max="11779" width="16.7109375" style="3" customWidth="1"/>
    <col min="11780" max="11780" width="17" style="3" customWidth="1"/>
    <col min="11781" max="11781" width="15.85546875" style="3" customWidth="1"/>
    <col min="11782" max="11782" width="14.5703125" style="3" customWidth="1"/>
    <col min="11783" max="11783" width="15.28515625" style="3" customWidth="1"/>
    <col min="11784" max="11784" width="13.85546875" style="3" customWidth="1"/>
    <col min="11785" max="11785" width="15" style="3" customWidth="1"/>
    <col min="11786" max="11786" width="12.28515625" style="3" customWidth="1"/>
    <col min="11787" max="11787" width="15.42578125" style="3" customWidth="1"/>
    <col min="11788" max="11788" width="13.28515625" style="3" customWidth="1"/>
    <col min="11789" max="11789" width="13.42578125" style="3" customWidth="1"/>
    <col min="11790" max="11790" width="14.140625" style="3" customWidth="1"/>
    <col min="11791" max="11791" width="13" style="3" customWidth="1"/>
    <col min="11792" max="11792" width="13.7109375" style="3" customWidth="1"/>
    <col min="11793" max="11793" width="12.7109375" style="3" customWidth="1"/>
    <col min="11794" max="11794" width="14.5703125" style="3" customWidth="1"/>
    <col min="11795" max="11795" width="15.28515625" style="3" customWidth="1"/>
    <col min="11796" max="11796" width="13.85546875" style="3" customWidth="1"/>
    <col min="11797" max="11797" width="15" style="3" customWidth="1"/>
    <col min="11798" max="11798" width="12.28515625" style="3" customWidth="1"/>
    <col min="11799" max="11799" width="15.42578125" style="3" customWidth="1"/>
    <col min="11800" max="11800" width="13.28515625" style="3" customWidth="1"/>
    <col min="11801" max="11801" width="13.42578125" style="3" customWidth="1"/>
    <col min="11802" max="11802" width="14.140625" style="3" customWidth="1"/>
    <col min="11803" max="11803" width="13" style="3" customWidth="1"/>
    <col min="11804" max="11804" width="13.7109375" style="3" customWidth="1"/>
    <col min="11805" max="11805" width="12.7109375" style="3" customWidth="1"/>
    <col min="11806" max="12032" width="9.140625" style="3"/>
    <col min="12033" max="12033" width="8.85546875" style="3" customWidth="1"/>
    <col min="12034" max="12034" width="48.28515625" style="3" customWidth="1"/>
    <col min="12035" max="12035" width="16.7109375" style="3" customWidth="1"/>
    <col min="12036" max="12036" width="17" style="3" customWidth="1"/>
    <col min="12037" max="12037" width="15.85546875" style="3" customWidth="1"/>
    <col min="12038" max="12038" width="14.5703125" style="3" customWidth="1"/>
    <col min="12039" max="12039" width="15.28515625" style="3" customWidth="1"/>
    <col min="12040" max="12040" width="13.85546875" style="3" customWidth="1"/>
    <col min="12041" max="12041" width="15" style="3" customWidth="1"/>
    <col min="12042" max="12042" width="12.28515625" style="3" customWidth="1"/>
    <col min="12043" max="12043" width="15.42578125" style="3" customWidth="1"/>
    <col min="12044" max="12044" width="13.28515625" style="3" customWidth="1"/>
    <col min="12045" max="12045" width="13.42578125" style="3" customWidth="1"/>
    <col min="12046" max="12046" width="14.140625" style="3" customWidth="1"/>
    <col min="12047" max="12047" width="13" style="3" customWidth="1"/>
    <col min="12048" max="12048" width="13.7109375" style="3" customWidth="1"/>
    <col min="12049" max="12049" width="12.7109375" style="3" customWidth="1"/>
    <col min="12050" max="12050" width="14.5703125" style="3" customWidth="1"/>
    <col min="12051" max="12051" width="15.28515625" style="3" customWidth="1"/>
    <col min="12052" max="12052" width="13.85546875" style="3" customWidth="1"/>
    <col min="12053" max="12053" width="15" style="3" customWidth="1"/>
    <col min="12054" max="12054" width="12.28515625" style="3" customWidth="1"/>
    <col min="12055" max="12055" width="15.42578125" style="3" customWidth="1"/>
    <col min="12056" max="12056" width="13.28515625" style="3" customWidth="1"/>
    <col min="12057" max="12057" width="13.42578125" style="3" customWidth="1"/>
    <col min="12058" max="12058" width="14.140625" style="3" customWidth="1"/>
    <col min="12059" max="12059" width="13" style="3" customWidth="1"/>
    <col min="12060" max="12060" width="13.7109375" style="3" customWidth="1"/>
    <col min="12061" max="12061" width="12.7109375" style="3" customWidth="1"/>
    <col min="12062" max="12288" width="9.140625" style="3"/>
    <col min="12289" max="12289" width="8.85546875" style="3" customWidth="1"/>
    <col min="12290" max="12290" width="48.28515625" style="3" customWidth="1"/>
    <col min="12291" max="12291" width="16.7109375" style="3" customWidth="1"/>
    <col min="12292" max="12292" width="17" style="3" customWidth="1"/>
    <col min="12293" max="12293" width="15.85546875" style="3" customWidth="1"/>
    <col min="12294" max="12294" width="14.5703125" style="3" customWidth="1"/>
    <col min="12295" max="12295" width="15.28515625" style="3" customWidth="1"/>
    <col min="12296" max="12296" width="13.85546875" style="3" customWidth="1"/>
    <col min="12297" max="12297" width="15" style="3" customWidth="1"/>
    <col min="12298" max="12298" width="12.28515625" style="3" customWidth="1"/>
    <col min="12299" max="12299" width="15.42578125" style="3" customWidth="1"/>
    <col min="12300" max="12300" width="13.28515625" style="3" customWidth="1"/>
    <col min="12301" max="12301" width="13.42578125" style="3" customWidth="1"/>
    <col min="12302" max="12302" width="14.140625" style="3" customWidth="1"/>
    <col min="12303" max="12303" width="13" style="3" customWidth="1"/>
    <col min="12304" max="12304" width="13.7109375" style="3" customWidth="1"/>
    <col min="12305" max="12305" width="12.7109375" style="3" customWidth="1"/>
    <col min="12306" max="12306" width="14.5703125" style="3" customWidth="1"/>
    <col min="12307" max="12307" width="15.28515625" style="3" customWidth="1"/>
    <col min="12308" max="12308" width="13.85546875" style="3" customWidth="1"/>
    <col min="12309" max="12309" width="15" style="3" customWidth="1"/>
    <col min="12310" max="12310" width="12.28515625" style="3" customWidth="1"/>
    <col min="12311" max="12311" width="15.42578125" style="3" customWidth="1"/>
    <col min="12312" max="12312" width="13.28515625" style="3" customWidth="1"/>
    <col min="12313" max="12313" width="13.42578125" style="3" customWidth="1"/>
    <col min="12314" max="12314" width="14.140625" style="3" customWidth="1"/>
    <col min="12315" max="12315" width="13" style="3" customWidth="1"/>
    <col min="12316" max="12316" width="13.7109375" style="3" customWidth="1"/>
    <col min="12317" max="12317" width="12.7109375" style="3" customWidth="1"/>
    <col min="12318" max="12544" width="9.140625" style="3"/>
    <col min="12545" max="12545" width="8.85546875" style="3" customWidth="1"/>
    <col min="12546" max="12546" width="48.28515625" style="3" customWidth="1"/>
    <col min="12547" max="12547" width="16.7109375" style="3" customWidth="1"/>
    <col min="12548" max="12548" width="17" style="3" customWidth="1"/>
    <col min="12549" max="12549" width="15.85546875" style="3" customWidth="1"/>
    <col min="12550" max="12550" width="14.5703125" style="3" customWidth="1"/>
    <col min="12551" max="12551" width="15.28515625" style="3" customWidth="1"/>
    <col min="12552" max="12552" width="13.85546875" style="3" customWidth="1"/>
    <col min="12553" max="12553" width="15" style="3" customWidth="1"/>
    <col min="12554" max="12554" width="12.28515625" style="3" customWidth="1"/>
    <col min="12555" max="12555" width="15.42578125" style="3" customWidth="1"/>
    <col min="12556" max="12556" width="13.28515625" style="3" customWidth="1"/>
    <col min="12557" max="12557" width="13.42578125" style="3" customWidth="1"/>
    <col min="12558" max="12558" width="14.140625" style="3" customWidth="1"/>
    <col min="12559" max="12559" width="13" style="3" customWidth="1"/>
    <col min="12560" max="12560" width="13.7109375" style="3" customWidth="1"/>
    <col min="12561" max="12561" width="12.7109375" style="3" customWidth="1"/>
    <col min="12562" max="12562" width="14.5703125" style="3" customWidth="1"/>
    <col min="12563" max="12563" width="15.28515625" style="3" customWidth="1"/>
    <col min="12564" max="12564" width="13.85546875" style="3" customWidth="1"/>
    <col min="12565" max="12565" width="15" style="3" customWidth="1"/>
    <col min="12566" max="12566" width="12.28515625" style="3" customWidth="1"/>
    <col min="12567" max="12567" width="15.42578125" style="3" customWidth="1"/>
    <col min="12568" max="12568" width="13.28515625" style="3" customWidth="1"/>
    <col min="12569" max="12569" width="13.42578125" style="3" customWidth="1"/>
    <col min="12570" max="12570" width="14.140625" style="3" customWidth="1"/>
    <col min="12571" max="12571" width="13" style="3" customWidth="1"/>
    <col min="12572" max="12572" width="13.7109375" style="3" customWidth="1"/>
    <col min="12573" max="12573" width="12.7109375" style="3" customWidth="1"/>
    <col min="12574" max="12800" width="9.140625" style="3"/>
    <col min="12801" max="12801" width="8.85546875" style="3" customWidth="1"/>
    <col min="12802" max="12802" width="48.28515625" style="3" customWidth="1"/>
    <col min="12803" max="12803" width="16.7109375" style="3" customWidth="1"/>
    <col min="12804" max="12804" width="17" style="3" customWidth="1"/>
    <col min="12805" max="12805" width="15.85546875" style="3" customWidth="1"/>
    <col min="12806" max="12806" width="14.5703125" style="3" customWidth="1"/>
    <col min="12807" max="12807" width="15.28515625" style="3" customWidth="1"/>
    <col min="12808" max="12808" width="13.85546875" style="3" customWidth="1"/>
    <col min="12809" max="12809" width="15" style="3" customWidth="1"/>
    <col min="12810" max="12810" width="12.28515625" style="3" customWidth="1"/>
    <col min="12811" max="12811" width="15.42578125" style="3" customWidth="1"/>
    <col min="12812" max="12812" width="13.28515625" style="3" customWidth="1"/>
    <col min="12813" max="12813" width="13.42578125" style="3" customWidth="1"/>
    <col min="12814" max="12814" width="14.140625" style="3" customWidth="1"/>
    <col min="12815" max="12815" width="13" style="3" customWidth="1"/>
    <col min="12816" max="12816" width="13.7109375" style="3" customWidth="1"/>
    <col min="12817" max="12817" width="12.7109375" style="3" customWidth="1"/>
    <col min="12818" max="12818" width="14.5703125" style="3" customWidth="1"/>
    <col min="12819" max="12819" width="15.28515625" style="3" customWidth="1"/>
    <col min="12820" max="12820" width="13.85546875" style="3" customWidth="1"/>
    <col min="12821" max="12821" width="15" style="3" customWidth="1"/>
    <col min="12822" max="12822" width="12.28515625" style="3" customWidth="1"/>
    <col min="12823" max="12823" width="15.42578125" style="3" customWidth="1"/>
    <col min="12824" max="12824" width="13.28515625" style="3" customWidth="1"/>
    <col min="12825" max="12825" width="13.42578125" style="3" customWidth="1"/>
    <col min="12826" max="12826" width="14.140625" style="3" customWidth="1"/>
    <col min="12827" max="12827" width="13" style="3" customWidth="1"/>
    <col min="12828" max="12828" width="13.7109375" style="3" customWidth="1"/>
    <col min="12829" max="12829" width="12.7109375" style="3" customWidth="1"/>
    <col min="12830" max="13056" width="9.140625" style="3"/>
    <col min="13057" max="13057" width="8.85546875" style="3" customWidth="1"/>
    <col min="13058" max="13058" width="48.28515625" style="3" customWidth="1"/>
    <col min="13059" max="13059" width="16.7109375" style="3" customWidth="1"/>
    <col min="13060" max="13060" width="17" style="3" customWidth="1"/>
    <col min="13061" max="13061" width="15.85546875" style="3" customWidth="1"/>
    <col min="13062" max="13062" width="14.5703125" style="3" customWidth="1"/>
    <col min="13063" max="13063" width="15.28515625" style="3" customWidth="1"/>
    <col min="13064" max="13064" width="13.85546875" style="3" customWidth="1"/>
    <col min="13065" max="13065" width="15" style="3" customWidth="1"/>
    <col min="13066" max="13066" width="12.28515625" style="3" customWidth="1"/>
    <col min="13067" max="13067" width="15.42578125" style="3" customWidth="1"/>
    <col min="13068" max="13068" width="13.28515625" style="3" customWidth="1"/>
    <col min="13069" max="13069" width="13.42578125" style="3" customWidth="1"/>
    <col min="13070" max="13070" width="14.140625" style="3" customWidth="1"/>
    <col min="13071" max="13071" width="13" style="3" customWidth="1"/>
    <col min="13072" max="13072" width="13.7109375" style="3" customWidth="1"/>
    <col min="13073" max="13073" width="12.7109375" style="3" customWidth="1"/>
    <col min="13074" max="13074" width="14.5703125" style="3" customWidth="1"/>
    <col min="13075" max="13075" width="15.28515625" style="3" customWidth="1"/>
    <col min="13076" max="13076" width="13.85546875" style="3" customWidth="1"/>
    <col min="13077" max="13077" width="15" style="3" customWidth="1"/>
    <col min="13078" max="13078" width="12.28515625" style="3" customWidth="1"/>
    <col min="13079" max="13079" width="15.42578125" style="3" customWidth="1"/>
    <col min="13080" max="13080" width="13.28515625" style="3" customWidth="1"/>
    <col min="13081" max="13081" width="13.42578125" style="3" customWidth="1"/>
    <col min="13082" max="13082" width="14.140625" style="3" customWidth="1"/>
    <col min="13083" max="13083" width="13" style="3" customWidth="1"/>
    <col min="13084" max="13084" width="13.7109375" style="3" customWidth="1"/>
    <col min="13085" max="13085" width="12.7109375" style="3" customWidth="1"/>
    <col min="13086" max="13312" width="9.140625" style="3"/>
    <col min="13313" max="13313" width="8.85546875" style="3" customWidth="1"/>
    <col min="13314" max="13314" width="48.28515625" style="3" customWidth="1"/>
    <col min="13315" max="13315" width="16.7109375" style="3" customWidth="1"/>
    <col min="13316" max="13316" width="17" style="3" customWidth="1"/>
    <col min="13317" max="13317" width="15.85546875" style="3" customWidth="1"/>
    <col min="13318" max="13318" width="14.5703125" style="3" customWidth="1"/>
    <col min="13319" max="13319" width="15.28515625" style="3" customWidth="1"/>
    <col min="13320" max="13320" width="13.85546875" style="3" customWidth="1"/>
    <col min="13321" max="13321" width="15" style="3" customWidth="1"/>
    <col min="13322" max="13322" width="12.28515625" style="3" customWidth="1"/>
    <col min="13323" max="13323" width="15.42578125" style="3" customWidth="1"/>
    <col min="13324" max="13324" width="13.28515625" style="3" customWidth="1"/>
    <col min="13325" max="13325" width="13.42578125" style="3" customWidth="1"/>
    <col min="13326" max="13326" width="14.140625" style="3" customWidth="1"/>
    <col min="13327" max="13327" width="13" style="3" customWidth="1"/>
    <col min="13328" max="13328" width="13.7109375" style="3" customWidth="1"/>
    <col min="13329" max="13329" width="12.7109375" style="3" customWidth="1"/>
    <col min="13330" max="13330" width="14.5703125" style="3" customWidth="1"/>
    <col min="13331" max="13331" width="15.28515625" style="3" customWidth="1"/>
    <col min="13332" max="13332" width="13.85546875" style="3" customWidth="1"/>
    <col min="13333" max="13333" width="15" style="3" customWidth="1"/>
    <col min="13334" max="13334" width="12.28515625" style="3" customWidth="1"/>
    <col min="13335" max="13335" width="15.42578125" style="3" customWidth="1"/>
    <col min="13336" max="13336" width="13.28515625" style="3" customWidth="1"/>
    <col min="13337" max="13337" width="13.42578125" style="3" customWidth="1"/>
    <col min="13338" max="13338" width="14.140625" style="3" customWidth="1"/>
    <col min="13339" max="13339" width="13" style="3" customWidth="1"/>
    <col min="13340" max="13340" width="13.7109375" style="3" customWidth="1"/>
    <col min="13341" max="13341" width="12.7109375" style="3" customWidth="1"/>
    <col min="13342" max="13568" width="9.140625" style="3"/>
    <col min="13569" max="13569" width="8.85546875" style="3" customWidth="1"/>
    <col min="13570" max="13570" width="48.28515625" style="3" customWidth="1"/>
    <col min="13571" max="13571" width="16.7109375" style="3" customWidth="1"/>
    <col min="13572" max="13572" width="17" style="3" customWidth="1"/>
    <col min="13573" max="13573" width="15.85546875" style="3" customWidth="1"/>
    <col min="13574" max="13574" width="14.5703125" style="3" customWidth="1"/>
    <col min="13575" max="13575" width="15.28515625" style="3" customWidth="1"/>
    <col min="13576" max="13576" width="13.85546875" style="3" customWidth="1"/>
    <col min="13577" max="13577" width="15" style="3" customWidth="1"/>
    <col min="13578" max="13578" width="12.28515625" style="3" customWidth="1"/>
    <col min="13579" max="13579" width="15.42578125" style="3" customWidth="1"/>
    <col min="13580" max="13580" width="13.28515625" style="3" customWidth="1"/>
    <col min="13581" max="13581" width="13.42578125" style="3" customWidth="1"/>
    <col min="13582" max="13582" width="14.140625" style="3" customWidth="1"/>
    <col min="13583" max="13583" width="13" style="3" customWidth="1"/>
    <col min="13584" max="13584" width="13.7109375" style="3" customWidth="1"/>
    <col min="13585" max="13585" width="12.7109375" style="3" customWidth="1"/>
    <col min="13586" max="13586" width="14.5703125" style="3" customWidth="1"/>
    <col min="13587" max="13587" width="15.28515625" style="3" customWidth="1"/>
    <col min="13588" max="13588" width="13.85546875" style="3" customWidth="1"/>
    <col min="13589" max="13589" width="15" style="3" customWidth="1"/>
    <col min="13590" max="13590" width="12.28515625" style="3" customWidth="1"/>
    <col min="13591" max="13591" width="15.42578125" style="3" customWidth="1"/>
    <col min="13592" max="13592" width="13.28515625" style="3" customWidth="1"/>
    <col min="13593" max="13593" width="13.42578125" style="3" customWidth="1"/>
    <col min="13594" max="13594" width="14.140625" style="3" customWidth="1"/>
    <col min="13595" max="13595" width="13" style="3" customWidth="1"/>
    <col min="13596" max="13596" width="13.7109375" style="3" customWidth="1"/>
    <col min="13597" max="13597" width="12.7109375" style="3" customWidth="1"/>
    <col min="13598" max="13824" width="9.140625" style="3"/>
    <col min="13825" max="13825" width="8.85546875" style="3" customWidth="1"/>
    <col min="13826" max="13826" width="48.28515625" style="3" customWidth="1"/>
    <col min="13827" max="13827" width="16.7109375" style="3" customWidth="1"/>
    <col min="13828" max="13828" width="17" style="3" customWidth="1"/>
    <col min="13829" max="13829" width="15.85546875" style="3" customWidth="1"/>
    <col min="13830" max="13830" width="14.5703125" style="3" customWidth="1"/>
    <col min="13831" max="13831" width="15.28515625" style="3" customWidth="1"/>
    <col min="13832" max="13832" width="13.85546875" style="3" customWidth="1"/>
    <col min="13833" max="13833" width="15" style="3" customWidth="1"/>
    <col min="13834" max="13834" width="12.28515625" style="3" customWidth="1"/>
    <col min="13835" max="13835" width="15.42578125" style="3" customWidth="1"/>
    <col min="13836" max="13836" width="13.28515625" style="3" customWidth="1"/>
    <col min="13837" max="13837" width="13.42578125" style="3" customWidth="1"/>
    <col min="13838" max="13838" width="14.140625" style="3" customWidth="1"/>
    <col min="13839" max="13839" width="13" style="3" customWidth="1"/>
    <col min="13840" max="13840" width="13.7109375" style="3" customWidth="1"/>
    <col min="13841" max="13841" width="12.7109375" style="3" customWidth="1"/>
    <col min="13842" max="13842" width="14.5703125" style="3" customWidth="1"/>
    <col min="13843" max="13843" width="15.28515625" style="3" customWidth="1"/>
    <col min="13844" max="13844" width="13.85546875" style="3" customWidth="1"/>
    <col min="13845" max="13845" width="15" style="3" customWidth="1"/>
    <col min="13846" max="13846" width="12.28515625" style="3" customWidth="1"/>
    <col min="13847" max="13847" width="15.42578125" style="3" customWidth="1"/>
    <col min="13848" max="13848" width="13.28515625" style="3" customWidth="1"/>
    <col min="13849" max="13849" width="13.42578125" style="3" customWidth="1"/>
    <col min="13850" max="13850" width="14.140625" style="3" customWidth="1"/>
    <col min="13851" max="13851" width="13" style="3" customWidth="1"/>
    <col min="13852" max="13852" width="13.7109375" style="3" customWidth="1"/>
    <col min="13853" max="13853" width="12.7109375" style="3" customWidth="1"/>
    <col min="13854" max="14080" width="9.140625" style="3"/>
    <col min="14081" max="14081" width="8.85546875" style="3" customWidth="1"/>
    <col min="14082" max="14082" width="48.28515625" style="3" customWidth="1"/>
    <col min="14083" max="14083" width="16.7109375" style="3" customWidth="1"/>
    <col min="14084" max="14084" width="17" style="3" customWidth="1"/>
    <col min="14085" max="14085" width="15.85546875" style="3" customWidth="1"/>
    <col min="14086" max="14086" width="14.5703125" style="3" customWidth="1"/>
    <col min="14087" max="14087" width="15.28515625" style="3" customWidth="1"/>
    <col min="14088" max="14088" width="13.85546875" style="3" customWidth="1"/>
    <col min="14089" max="14089" width="15" style="3" customWidth="1"/>
    <col min="14090" max="14090" width="12.28515625" style="3" customWidth="1"/>
    <col min="14091" max="14091" width="15.42578125" style="3" customWidth="1"/>
    <col min="14092" max="14092" width="13.28515625" style="3" customWidth="1"/>
    <col min="14093" max="14093" width="13.42578125" style="3" customWidth="1"/>
    <col min="14094" max="14094" width="14.140625" style="3" customWidth="1"/>
    <col min="14095" max="14095" width="13" style="3" customWidth="1"/>
    <col min="14096" max="14096" width="13.7109375" style="3" customWidth="1"/>
    <col min="14097" max="14097" width="12.7109375" style="3" customWidth="1"/>
    <col min="14098" max="14098" width="14.5703125" style="3" customWidth="1"/>
    <col min="14099" max="14099" width="15.28515625" style="3" customWidth="1"/>
    <col min="14100" max="14100" width="13.85546875" style="3" customWidth="1"/>
    <col min="14101" max="14101" width="15" style="3" customWidth="1"/>
    <col min="14102" max="14102" width="12.28515625" style="3" customWidth="1"/>
    <col min="14103" max="14103" width="15.42578125" style="3" customWidth="1"/>
    <col min="14104" max="14104" width="13.28515625" style="3" customWidth="1"/>
    <col min="14105" max="14105" width="13.42578125" style="3" customWidth="1"/>
    <col min="14106" max="14106" width="14.140625" style="3" customWidth="1"/>
    <col min="14107" max="14107" width="13" style="3" customWidth="1"/>
    <col min="14108" max="14108" width="13.7109375" style="3" customWidth="1"/>
    <col min="14109" max="14109" width="12.7109375" style="3" customWidth="1"/>
    <col min="14110" max="14336" width="9.140625" style="3"/>
    <col min="14337" max="14337" width="8.85546875" style="3" customWidth="1"/>
    <col min="14338" max="14338" width="48.28515625" style="3" customWidth="1"/>
    <col min="14339" max="14339" width="16.7109375" style="3" customWidth="1"/>
    <col min="14340" max="14340" width="17" style="3" customWidth="1"/>
    <col min="14341" max="14341" width="15.85546875" style="3" customWidth="1"/>
    <col min="14342" max="14342" width="14.5703125" style="3" customWidth="1"/>
    <col min="14343" max="14343" width="15.28515625" style="3" customWidth="1"/>
    <col min="14344" max="14344" width="13.85546875" style="3" customWidth="1"/>
    <col min="14345" max="14345" width="15" style="3" customWidth="1"/>
    <col min="14346" max="14346" width="12.28515625" style="3" customWidth="1"/>
    <col min="14347" max="14347" width="15.42578125" style="3" customWidth="1"/>
    <col min="14348" max="14348" width="13.28515625" style="3" customWidth="1"/>
    <col min="14349" max="14349" width="13.42578125" style="3" customWidth="1"/>
    <col min="14350" max="14350" width="14.140625" style="3" customWidth="1"/>
    <col min="14351" max="14351" width="13" style="3" customWidth="1"/>
    <col min="14352" max="14352" width="13.7109375" style="3" customWidth="1"/>
    <col min="14353" max="14353" width="12.7109375" style="3" customWidth="1"/>
    <col min="14354" max="14354" width="14.5703125" style="3" customWidth="1"/>
    <col min="14355" max="14355" width="15.28515625" style="3" customWidth="1"/>
    <col min="14356" max="14356" width="13.85546875" style="3" customWidth="1"/>
    <col min="14357" max="14357" width="15" style="3" customWidth="1"/>
    <col min="14358" max="14358" width="12.28515625" style="3" customWidth="1"/>
    <col min="14359" max="14359" width="15.42578125" style="3" customWidth="1"/>
    <col min="14360" max="14360" width="13.28515625" style="3" customWidth="1"/>
    <col min="14361" max="14361" width="13.42578125" style="3" customWidth="1"/>
    <col min="14362" max="14362" width="14.140625" style="3" customWidth="1"/>
    <col min="14363" max="14363" width="13" style="3" customWidth="1"/>
    <col min="14364" max="14364" width="13.7109375" style="3" customWidth="1"/>
    <col min="14365" max="14365" width="12.7109375" style="3" customWidth="1"/>
    <col min="14366" max="14592" width="9.140625" style="3"/>
    <col min="14593" max="14593" width="8.85546875" style="3" customWidth="1"/>
    <col min="14594" max="14594" width="48.28515625" style="3" customWidth="1"/>
    <col min="14595" max="14595" width="16.7109375" style="3" customWidth="1"/>
    <col min="14596" max="14596" width="17" style="3" customWidth="1"/>
    <col min="14597" max="14597" width="15.85546875" style="3" customWidth="1"/>
    <col min="14598" max="14598" width="14.5703125" style="3" customWidth="1"/>
    <col min="14599" max="14599" width="15.28515625" style="3" customWidth="1"/>
    <col min="14600" max="14600" width="13.85546875" style="3" customWidth="1"/>
    <col min="14601" max="14601" width="15" style="3" customWidth="1"/>
    <col min="14602" max="14602" width="12.28515625" style="3" customWidth="1"/>
    <col min="14603" max="14603" width="15.42578125" style="3" customWidth="1"/>
    <col min="14604" max="14604" width="13.28515625" style="3" customWidth="1"/>
    <col min="14605" max="14605" width="13.42578125" style="3" customWidth="1"/>
    <col min="14606" max="14606" width="14.140625" style="3" customWidth="1"/>
    <col min="14607" max="14607" width="13" style="3" customWidth="1"/>
    <col min="14608" max="14608" width="13.7109375" style="3" customWidth="1"/>
    <col min="14609" max="14609" width="12.7109375" style="3" customWidth="1"/>
    <col min="14610" max="14610" width="14.5703125" style="3" customWidth="1"/>
    <col min="14611" max="14611" width="15.28515625" style="3" customWidth="1"/>
    <col min="14612" max="14612" width="13.85546875" style="3" customWidth="1"/>
    <col min="14613" max="14613" width="15" style="3" customWidth="1"/>
    <col min="14614" max="14614" width="12.28515625" style="3" customWidth="1"/>
    <col min="14615" max="14615" width="15.42578125" style="3" customWidth="1"/>
    <col min="14616" max="14616" width="13.28515625" style="3" customWidth="1"/>
    <col min="14617" max="14617" width="13.42578125" style="3" customWidth="1"/>
    <col min="14618" max="14618" width="14.140625" style="3" customWidth="1"/>
    <col min="14619" max="14619" width="13" style="3" customWidth="1"/>
    <col min="14620" max="14620" width="13.7109375" style="3" customWidth="1"/>
    <col min="14621" max="14621" width="12.7109375" style="3" customWidth="1"/>
    <col min="14622" max="14848" width="9.140625" style="3"/>
    <col min="14849" max="14849" width="8.85546875" style="3" customWidth="1"/>
    <col min="14850" max="14850" width="48.28515625" style="3" customWidth="1"/>
    <col min="14851" max="14851" width="16.7109375" style="3" customWidth="1"/>
    <col min="14852" max="14852" width="17" style="3" customWidth="1"/>
    <col min="14853" max="14853" width="15.85546875" style="3" customWidth="1"/>
    <col min="14854" max="14854" width="14.5703125" style="3" customWidth="1"/>
    <col min="14855" max="14855" width="15.28515625" style="3" customWidth="1"/>
    <col min="14856" max="14856" width="13.85546875" style="3" customWidth="1"/>
    <col min="14857" max="14857" width="15" style="3" customWidth="1"/>
    <col min="14858" max="14858" width="12.28515625" style="3" customWidth="1"/>
    <col min="14859" max="14859" width="15.42578125" style="3" customWidth="1"/>
    <col min="14860" max="14860" width="13.28515625" style="3" customWidth="1"/>
    <col min="14861" max="14861" width="13.42578125" style="3" customWidth="1"/>
    <col min="14862" max="14862" width="14.140625" style="3" customWidth="1"/>
    <col min="14863" max="14863" width="13" style="3" customWidth="1"/>
    <col min="14864" max="14864" width="13.7109375" style="3" customWidth="1"/>
    <col min="14865" max="14865" width="12.7109375" style="3" customWidth="1"/>
    <col min="14866" max="14866" width="14.5703125" style="3" customWidth="1"/>
    <col min="14867" max="14867" width="15.28515625" style="3" customWidth="1"/>
    <col min="14868" max="14868" width="13.85546875" style="3" customWidth="1"/>
    <col min="14869" max="14869" width="15" style="3" customWidth="1"/>
    <col min="14870" max="14870" width="12.28515625" style="3" customWidth="1"/>
    <col min="14871" max="14871" width="15.42578125" style="3" customWidth="1"/>
    <col min="14872" max="14872" width="13.28515625" style="3" customWidth="1"/>
    <col min="14873" max="14873" width="13.42578125" style="3" customWidth="1"/>
    <col min="14874" max="14874" width="14.140625" style="3" customWidth="1"/>
    <col min="14875" max="14875" width="13" style="3" customWidth="1"/>
    <col min="14876" max="14876" width="13.7109375" style="3" customWidth="1"/>
    <col min="14877" max="14877" width="12.7109375" style="3" customWidth="1"/>
    <col min="14878" max="15104" width="9.140625" style="3"/>
    <col min="15105" max="15105" width="8.85546875" style="3" customWidth="1"/>
    <col min="15106" max="15106" width="48.28515625" style="3" customWidth="1"/>
    <col min="15107" max="15107" width="16.7109375" style="3" customWidth="1"/>
    <col min="15108" max="15108" width="17" style="3" customWidth="1"/>
    <col min="15109" max="15109" width="15.85546875" style="3" customWidth="1"/>
    <col min="15110" max="15110" width="14.5703125" style="3" customWidth="1"/>
    <col min="15111" max="15111" width="15.28515625" style="3" customWidth="1"/>
    <col min="15112" max="15112" width="13.85546875" style="3" customWidth="1"/>
    <col min="15113" max="15113" width="15" style="3" customWidth="1"/>
    <col min="15114" max="15114" width="12.28515625" style="3" customWidth="1"/>
    <col min="15115" max="15115" width="15.42578125" style="3" customWidth="1"/>
    <col min="15116" max="15116" width="13.28515625" style="3" customWidth="1"/>
    <col min="15117" max="15117" width="13.42578125" style="3" customWidth="1"/>
    <col min="15118" max="15118" width="14.140625" style="3" customWidth="1"/>
    <col min="15119" max="15119" width="13" style="3" customWidth="1"/>
    <col min="15120" max="15120" width="13.7109375" style="3" customWidth="1"/>
    <col min="15121" max="15121" width="12.7109375" style="3" customWidth="1"/>
    <col min="15122" max="15122" width="14.5703125" style="3" customWidth="1"/>
    <col min="15123" max="15123" width="15.28515625" style="3" customWidth="1"/>
    <col min="15124" max="15124" width="13.85546875" style="3" customWidth="1"/>
    <col min="15125" max="15125" width="15" style="3" customWidth="1"/>
    <col min="15126" max="15126" width="12.28515625" style="3" customWidth="1"/>
    <col min="15127" max="15127" width="15.42578125" style="3" customWidth="1"/>
    <col min="15128" max="15128" width="13.28515625" style="3" customWidth="1"/>
    <col min="15129" max="15129" width="13.42578125" style="3" customWidth="1"/>
    <col min="15130" max="15130" width="14.140625" style="3" customWidth="1"/>
    <col min="15131" max="15131" width="13" style="3" customWidth="1"/>
    <col min="15132" max="15132" width="13.7109375" style="3" customWidth="1"/>
    <col min="15133" max="15133" width="12.7109375" style="3" customWidth="1"/>
    <col min="15134" max="15360" width="9.140625" style="3"/>
    <col min="15361" max="15361" width="8.85546875" style="3" customWidth="1"/>
    <col min="15362" max="15362" width="48.28515625" style="3" customWidth="1"/>
    <col min="15363" max="15363" width="16.7109375" style="3" customWidth="1"/>
    <col min="15364" max="15364" width="17" style="3" customWidth="1"/>
    <col min="15365" max="15365" width="15.85546875" style="3" customWidth="1"/>
    <col min="15366" max="15366" width="14.5703125" style="3" customWidth="1"/>
    <col min="15367" max="15367" width="15.28515625" style="3" customWidth="1"/>
    <col min="15368" max="15368" width="13.85546875" style="3" customWidth="1"/>
    <col min="15369" max="15369" width="15" style="3" customWidth="1"/>
    <col min="15370" max="15370" width="12.28515625" style="3" customWidth="1"/>
    <col min="15371" max="15371" width="15.42578125" style="3" customWidth="1"/>
    <col min="15372" max="15372" width="13.28515625" style="3" customWidth="1"/>
    <col min="15373" max="15373" width="13.42578125" style="3" customWidth="1"/>
    <col min="15374" max="15374" width="14.140625" style="3" customWidth="1"/>
    <col min="15375" max="15375" width="13" style="3" customWidth="1"/>
    <col min="15376" max="15376" width="13.7109375" style="3" customWidth="1"/>
    <col min="15377" max="15377" width="12.7109375" style="3" customWidth="1"/>
    <col min="15378" max="15378" width="14.5703125" style="3" customWidth="1"/>
    <col min="15379" max="15379" width="15.28515625" style="3" customWidth="1"/>
    <col min="15380" max="15380" width="13.85546875" style="3" customWidth="1"/>
    <col min="15381" max="15381" width="15" style="3" customWidth="1"/>
    <col min="15382" max="15382" width="12.28515625" style="3" customWidth="1"/>
    <col min="15383" max="15383" width="15.42578125" style="3" customWidth="1"/>
    <col min="15384" max="15384" width="13.28515625" style="3" customWidth="1"/>
    <col min="15385" max="15385" width="13.42578125" style="3" customWidth="1"/>
    <col min="15386" max="15386" width="14.140625" style="3" customWidth="1"/>
    <col min="15387" max="15387" width="13" style="3" customWidth="1"/>
    <col min="15388" max="15388" width="13.7109375" style="3" customWidth="1"/>
    <col min="15389" max="15389" width="12.7109375" style="3" customWidth="1"/>
    <col min="15390" max="15616" width="9.140625" style="3"/>
    <col min="15617" max="15617" width="8.85546875" style="3" customWidth="1"/>
    <col min="15618" max="15618" width="48.28515625" style="3" customWidth="1"/>
    <col min="15619" max="15619" width="16.7109375" style="3" customWidth="1"/>
    <col min="15620" max="15620" width="17" style="3" customWidth="1"/>
    <col min="15621" max="15621" width="15.85546875" style="3" customWidth="1"/>
    <col min="15622" max="15622" width="14.5703125" style="3" customWidth="1"/>
    <col min="15623" max="15623" width="15.28515625" style="3" customWidth="1"/>
    <col min="15624" max="15624" width="13.85546875" style="3" customWidth="1"/>
    <col min="15625" max="15625" width="15" style="3" customWidth="1"/>
    <col min="15626" max="15626" width="12.28515625" style="3" customWidth="1"/>
    <col min="15627" max="15627" width="15.42578125" style="3" customWidth="1"/>
    <col min="15628" max="15628" width="13.28515625" style="3" customWidth="1"/>
    <col min="15629" max="15629" width="13.42578125" style="3" customWidth="1"/>
    <col min="15630" max="15630" width="14.140625" style="3" customWidth="1"/>
    <col min="15631" max="15631" width="13" style="3" customWidth="1"/>
    <col min="15632" max="15632" width="13.7109375" style="3" customWidth="1"/>
    <col min="15633" max="15633" width="12.7109375" style="3" customWidth="1"/>
    <col min="15634" max="15634" width="14.5703125" style="3" customWidth="1"/>
    <col min="15635" max="15635" width="15.28515625" style="3" customWidth="1"/>
    <col min="15636" max="15636" width="13.85546875" style="3" customWidth="1"/>
    <col min="15637" max="15637" width="15" style="3" customWidth="1"/>
    <col min="15638" max="15638" width="12.28515625" style="3" customWidth="1"/>
    <col min="15639" max="15639" width="15.42578125" style="3" customWidth="1"/>
    <col min="15640" max="15640" width="13.28515625" style="3" customWidth="1"/>
    <col min="15641" max="15641" width="13.42578125" style="3" customWidth="1"/>
    <col min="15642" max="15642" width="14.140625" style="3" customWidth="1"/>
    <col min="15643" max="15643" width="13" style="3" customWidth="1"/>
    <col min="15644" max="15644" width="13.7109375" style="3" customWidth="1"/>
    <col min="15645" max="15645" width="12.7109375" style="3" customWidth="1"/>
    <col min="15646" max="15872" width="9.140625" style="3"/>
    <col min="15873" max="15873" width="8.85546875" style="3" customWidth="1"/>
    <col min="15874" max="15874" width="48.28515625" style="3" customWidth="1"/>
    <col min="15875" max="15875" width="16.7109375" style="3" customWidth="1"/>
    <col min="15876" max="15876" width="17" style="3" customWidth="1"/>
    <col min="15877" max="15877" width="15.85546875" style="3" customWidth="1"/>
    <col min="15878" max="15878" width="14.5703125" style="3" customWidth="1"/>
    <col min="15879" max="15879" width="15.28515625" style="3" customWidth="1"/>
    <col min="15880" max="15880" width="13.85546875" style="3" customWidth="1"/>
    <col min="15881" max="15881" width="15" style="3" customWidth="1"/>
    <col min="15882" max="15882" width="12.28515625" style="3" customWidth="1"/>
    <col min="15883" max="15883" width="15.42578125" style="3" customWidth="1"/>
    <col min="15884" max="15884" width="13.28515625" style="3" customWidth="1"/>
    <col min="15885" max="15885" width="13.42578125" style="3" customWidth="1"/>
    <col min="15886" max="15886" width="14.140625" style="3" customWidth="1"/>
    <col min="15887" max="15887" width="13" style="3" customWidth="1"/>
    <col min="15888" max="15888" width="13.7109375" style="3" customWidth="1"/>
    <col min="15889" max="15889" width="12.7109375" style="3" customWidth="1"/>
    <col min="15890" max="15890" width="14.5703125" style="3" customWidth="1"/>
    <col min="15891" max="15891" width="15.28515625" style="3" customWidth="1"/>
    <col min="15892" max="15892" width="13.85546875" style="3" customWidth="1"/>
    <col min="15893" max="15893" width="15" style="3" customWidth="1"/>
    <col min="15894" max="15894" width="12.28515625" style="3" customWidth="1"/>
    <col min="15895" max="15895" width="15.42578125" style="3" customWidth="1"/>
    <col min="15896" max="15896" width="13.28515625" style="3" customWidth="1"/>
    <col min="15897" max="15897" width="13.42578125" style="3" customWidth="1"/>
    <col min="15898" max="15898" width="14.140625" style="3" customWidth="1"/>
    <col min="15899" max="15899" width="13" style="3" customWidth="1"/>
    <col min="15900" max="15900" width="13.7109375" style="3" customWidth="1"/>
    <col min="15901" max="15901" width="12.7109375" style="3" customWidth="1"/>
    <col min="15902" max="16128" width="9.140625" style="3"/>
    <col min="16129" max="16129" width="8.85546875" style="3" customWidth="1"/>
    <col min="16130" max="16130" width="48.28515625" style="3" customWidth="1"/>
    <col min="16131" max="16131" width="16.7109375" style="3" customWidth="1"/>
    <col min="16132" max="16132" width="17" style="3" customWidth="1"/>
    <col min="16133" max="16133" width="15.85546875" style="3" customWidth="1"/>
    <col min="16134" max="16134" width="14.5703125" style="3" customWidth="1"/>
    <col min="16135" max="16135" width="15.28515625" style="3" customWidth="1"/>
    <col min="16136" max="16136" width="13.85546875" style="3" customWidth="1"/>
    <col min="16137" max="16137" width="15" style="3" customWidth="1"/>
    <col min="16138" max="16138" width="12.28515625" style="3" customWidth="1"/>
    <col min="16139" max="16139" width="15.42578125" style="3" customWidth="1"/>
    <col min="16140" max="16140" width="13.28515625" style="3" customWidth="1"/>
    <col min="16141" max="16141" width="13.42578125" style="3" customWidth="1"/>
    <col min="16142" max="16142" width="14.140625" style="3" customWidth="1"/>
    <col min="16143" max="16143" width="13" style="3" customWidth="1"/>
    <col min="16144" max="16144" width="13.7109375" style="3" customWidth="1"/>
    <col min="16145" max="16145" width="12.7109375" style="3" customWidth="1"/>
    <col min="16146" max="16146" width="14.5703125" style="3" customWidth="1"/>
    <col min="16147" max="16147" width="15.28515625" style="3" customWidth="1"/>
    <col min="16148" max="16148" width="13.85546875" style="3" customWidth="1"/>
    <col min="16149" max="16149" width="15" style="3" customWidth="1"/>
    <col min="16150" max="16150" width="12.28515625" style="3" customWidth="1"/>
    <col min="16151" max="16151" width="15.42578125" style="3" customWidth="1"/>
    <col min="16152" max="16152" width="13.28515625" style="3" customWidth="1"/>
    <col min="16153" max="16153" width="13.42578125" style="3" customWidth="1"/>
    <col min="16154" max="16154" width="14.140625" style="3" customWidth="1"/>
    <col min="16155" max="16155" width="13" style="3" customWidth="1"/>
    <col min="16156" max="16156" width="13.7109375" style="3" customWidth="1"/>
    <col min="16157" max="16157" width="12.7109375" style="3" customWidth="1"/>
    <col min="16158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74"/>
      <c r="K1" s="474"/>
      <c r="P1" s="474" t="s">
        <v>0</v>
      </c>
      <c r="Q1" s="474"/>
      <c r="R1" s="2"/>
      <c r="S1" s="2"/>
      <c r="T1" s="2"/>
      <c r="U1" s="2"/>
      <c r="V1" s="474"/>
      <c r="W1" s="474"/>
      <c r="AB1" s="474" t="s">
        <v>0</v>
      </c>
      <c r="AC1" s="474"/>
    </row>
    <row r="2" spans="1:29" ht="20.25">
      <c r="A2" s="475" t="s">
        <v>410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R2" s="3"/>
      <c r="S2" s="3"/>
      <c r="T2" s="3"/>
      <c r="U2" s="3"/>
      <c r="V2" s="3"/>
    </row>
    <row r="3" spans="1:29" ht="20.25">
      <c r="A3" s="473" t="s">
        <v>1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103"/>
      <c r="R3" s="3"/>
      <c r="S3" s="3"/>
      <c r="T3" s="3"/>
      <c r="U3" s="3"/>
      <c r="V3" s="3"/>
      <c r="X3" s="103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4"/>
      <c r="Q4" s="375" t="s">
        <v>2</v>
      </c>
      <c r="R4" s="2"/>
      <c r="S4" s="2"/>
      <c r="T4" s="2"/>
      <c r="U4" s="2"/>
      <c r="V4" s="2"/>
      <c r="W4" s="4"/>
      <c r="AC4" s="4" t="s">
        <v>2</v>
      </c>
    </row>
    <row r="5" spans="1:29" ht="19.5" thickBot="1">
      <c r="A5" s="479" t="s">
        <v>3</v>
      </c>
      <c r="B5" s="479" t="s">
        <v>4</v>
      </c>
      <c r="C5" s="485" t="s">
        <v>408</v>
      </c>
      <c r="D5" s="486"/>
      <c r="E5" s="487"/>
      <c r="F5" s="491" t="s">
        <v>5</v>
      </c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3"/>
      <c r="R5" s="491" t="s">
        <v>5</v>
      </c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3"/>
    </row>
    <row r="6" spans="1:29" ht="18.75">
      <c r="A6" s="480"/>
      <c r="B6" s="480"/>
      <c r="C6" s="488"/>
      <c r="D6" s="489"/>
      <c r="E6" s="558"/>
      <c r="F6" s="554" t="s">
        <v>6</v>
      </c>
      <c r="G6" s="555"/>
      <c r="H6" s="555" t="s">
        <v>7</v>
      </c>
      <c r="I6" s="555"/>
      <c r="J6" s="556" t="s">
        <v>8</v>
      </c>
      <c r="K6" s="557"/>
      <c r="L6" s="554" t="s">
        <v>9</v>
      </c>
      <c r="M6" s="555"/>
      <c r="N6" s="555" t="s">
        <v>10</v>
      </c>
      <c r="O6" s="555"/>
      <c r="P6" s="556" t="s">
        <v>11</v>
      </c>
      <c r="Q6" s="557"/>
      <c r="R6" s="554" t="s">
        <v>110</v>
      </c>
      <c r="S6" s="555"/>
      <c r="T6" s="555" t="s">
        <v>111</v>
      </c>
      <c r="U6" s="555"/>
      <c r="V6" s="556" t="s">
        <v>112</v>
      </c>
      <c r="W6" s="557"/>
      <c r="X6" s="554" t="s">
        <v>128</v>
      </c>
      <c r="Y6" s="555"/>
      <c r="Z6" s="555" t="s">
        <v>129</v>
      </c>
      <c r="AA6" s="555"/>
      <c r="AB6" s="556" t="s">
        <v>130</v>
      </c>
      <c r="AC6" s="557"/>
    </row>
    <row r="7" spans="1:29" ht="19.5" thickBot="1">
      <c r="A7" s="540"/>
      <c r="B7" s="540"/>
      <c r="C7" s="5" t="s">
        <v>12</v>
      </c>
      <c r="D7" s="6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18.75">
      <c r="A8" s="358">
        <v>1</v>
      </c>
      <c r="B8" s="11" t="s">
        <v>15</v>
      </c>
      <c r="C8" s="408">
        <f>F8+H8+J8+L8+N8+P8+R8+T8+V8</f>
        <v>139</v>
      </c>
      <c r="D8" s="360">
        <f>G8+I8+K8+M8+O8+Q8</f>
        <v>84</v>
      </c>
      <c r="E8" s="361">
        <f>D8/C8*100</f>
        <v>60.431654676258994</v>
      </c>
      <c r="F8" s="385">
        <v>0</v>
      </c>
      <c r="G8" s="386"/>
      <c r="H8" s="386">
        <f>16000/1000</f>
        <v>16</v>
      </c>
      <c r="I8" s="386"/>
      <c r="J8" s="386">
        <f>15000/1000</f>
        <v>15</v>
      </c>
      <c r="K8" s="387"/>
      <c r="L8" s="363">
        <v>36</v>
      </c>
      <c r="M8" s="398">
        <v>21</v>
      </c>
      <c r="N8" s="398">
        <v>36</v>
      </c>
      <c r="O8" s="398">
        <f>34000/1000</f>
        <v>34</v>
      </c>
      <c r="P8" s="398">
        <v>0</v>
      </c>
      <c r="Q8" s="399">
        <f>29000/1000</f>
        <v>29</v>
      </c>
      <c r="R8" s="362">
        <v>0</v>
      </c>
      <c r="S8" s="363"/>
      <c r="T8" s="363">
        <v>0</v>
      </c>
      <c r="U8" s="363"/>
      <c r="V8" s="363">
        <v>36</v>
      </c>
      <c r="W8" s="388"/>
      <c r="X8" s="354"/>
      <c r="Y8" s="355"/>
      <c r="Z8" s="355"/>
      <c r="AA8" s="355"/>
      <c r="AB8" s="355"/>
      <c r="AC8" s="356"/>
    </row>
    <row r="9" spans="1:29" ht="19.5" thickBot="1">
      <c r="A9" s="358">
        <v>2</v>
      </c>
      <c r="B9" s="134" t="s">
        <v>16</v>
      </c>
      <c r="C9" s="359">
        <f>F9+H9+J9+L9+N9+P9+R9+T9+V9</f>
        <v>30.58</v>
      </c>
      <c r="D9" s="360">
        <f>G9+I9+K9+M9+O9+Q9</f>
        <v>18.48</v>
      </c>
      <c r="E9" s="361">
        <f>D9/C9*100</f>
        <v>60.431654676258994</v>
      </c>
      <c r="F9" s="362">
        <v>0</v>
      </c>
      <c r="G9" s="363"/>
      <c r="H9" s="363">
        <f>3520/1000</f>
        <v>3.52</v>
      </c>
      <c r="I9" s="363"/>
      <c r="J9" s="363">
        <f>3300/1000</f>
        <v>3.3</v>
      </c>
      <c r="K9" s="388"/>
      <c r="L9" s="363">
        <v>7.92</v>
      </c>
      <c r="M9" s="398">
        <f>4620/1000</f>
        <v>4.62</v>
      </c>
      <c r="N9" s="398">
        <v>7.92</v>
      </c>
      <c r="O9" s="398">
        <f>7480/1000</f>
        <v>7.48</v>
      </c>
      <c r="P9" s="398">
        <v>0</v>
      </c>
      <c r="Q9" s="399">
        <f>6380/1000</f>
        <v>6.38</v>
      </c>
      <c r="R9" s="362">
        <v>0</v>
      </c>
      <c r="S9" s="363"/>
      <c r="T9" s="363">
        <v>0</v>
      </c>
      <c r="U9" s="363"/>
      <c r="V9" s="363">
        <v>7.92</v>
      </c>
      <c r="W9" s="388"/>
      <c r="X9" s="354"/>
      <c r="Y9" s="355"/>
      <c r="Z9" s="355"/>
      <c r="AA9" s="355"/>
      <c r="AB9" s="355"/>
      <c r="AC9" s="356"/>
    </row>
    <row r="10" spans="1:29" ht="37.5">
      <c r="A10" s="322">
        <v>3</v>
      </c>
      <c r="B10" s="229" t="s">
        <v>17</v>
      </c>
      <c r="C10" s="408">
        <f>F10+H10+J10+L10+N10+P10+R10+T10+V10</f>
        <v>17.600000000000001</v>
      </c>
      <c r="D10" s="360">
        <f t="shared" ref="D10" si="0">G10+I10+K10</f>
        <v>0</v>
      </c>
      <c r="E10" s="361">
        <f>D10/C10*100</f>
        <v>0</v>
      </c>
      <c r="F10" s="362">
        <f>SUM(F11:F19)</f>
        <v>1.6</v>
      </c>
      <c r="G10" s="362">
        <f t="shared" ref="G10:AC10" si="1">SUM(G11:G19)</f>
        <v>0</v>
      </c>
      <c r="H10" s="362">
        <f t="shared" si="1"/>
        <v>1.6</v>
      </c>
      <c r="I10" s="362">
        <f t="shared" si="1"/>
        <v>0</v>
      </c>
      <c r="J10" s="362">
        <f t="shared" si="1"/>
        <v>3.600000000000001</v>
      </c>
      <c r="K10" s="389">
        <f t="shared" si="1"/>
        <v>0</v>
      </c>
      <c r="L10" s="389">
        <f t="shared" si="1"/>
        <v>3.5999999999999996</v>
      </c>
      <c r="M10" s="389">
        <f t="shared" si="1"/>
        <v>0</v>
      </c>
      <c r="N10" s="389">
        <f t="shared" si="1"/>
        <v>3.5999999999999996</v>
      </c>
      <c r="O10" s="389">
        <f t="shared" si="1"/>
        <v>0</v>
      </c>
      <c r="P10" s="389">
        <f t="shared" si="1"/>
        <v>0</v>
      </c>
      <c r="Q10" s="389">
        <f t="shared" si="1"/>
        <v>0</v>
      </c>
      <c r="R10" s="389">
        <f t="shared" si="1"/>
        <v>0</v>
      </c>
      <c r="S10" s="389">
        <f t="shared" si="1"/>
        <v>0</v>
      </c>
      <c r="T10" s="389">
        <f t="shared" si="1"/>
        <v>0</v>
      </c>
      <c r="U10" s="389">
        <f t="shared" si="1"/>
        <v>0</v>
      </c>
      <c r="V10" s="389">
        <f t="shared" si="1"/>
        <v>3.5999999999999996</v>
      </c>
      <c r="W10" s="389">
        <f t="shared" si="1"/>
        <v>0</v>
      </c>
      <c r="X10" s="389">
        <f t="shared" si="1"/>
        <v>0</v>
      </c>
      <c r="Y10" s="389">
        <f t="shared" si="1"/>
        <v>0</v>
      </c>
      <c r="Z10" s="389">
        <f t="shared" si="1"/>
        <v>0</v>
      </c>
      <c r="AA10" s="389">
        <f t="shared" si="1"/>
        <v>0</v>
      </c>
      <c r="AB10" s="389">
        <f t="shared" si="1"/>
        <v>0</v>
      </c>
      <c r="AC10" s="389">
        <f t="shared" si="1"/>
        <v>0</v>
      </c>
    </row>
    <row r="11" spans="1:29" ht="37.5">
      <c r="A11" s="371" t="s">
        <v>18</v>
      </c>
      <c r="B11" s="367" t="s">
        <v>364</v>
      </c>
      <c r="C11" s="364">
        <f>F11+H11+J11</f>
        <v>1.8</v>
      </c>
      <c r="D11" s="365">
        <f t="shared" ref="D11:D19" si="2">G11+I11+K11</f>
        <v>0</v>
      </c>
      <c r="E11" s="366">
        <f t="shared" ref="E11:E19" si="3">D11/C11*100</f>
        <v>0</v>
      </c>
      <c r="F11" s="353"/>
      <c r="G11" s="354"/>
      <c r="H11" s="353"/>
      <c r="I11" s="354"/>
      <c r="J11" s="353">
        <v>1.8</v>
      </c>
      <c r="K11" s="390"/>
      <c r="L11" s="354">
        <v>0.9</v>
      </c>
      <c r="M11" s="355"/>
      <c r="N11" s="355">
        <v>0.9</v>
      </c>
      <c r="O11" s="355"/>
      <c r="P11" s="355"/>
      <c r="Q11" s="356"/>
      <c r="R11" s="353"/>
      <c r="S11" s="354"/>
      <c r="T11" s="354"/>
      <c r="U11" s="354"/>
      <c r="V11" s="354">
        <v>0.9</v>
      </c>
      <c r="W11" s="357"/>
      <c r="X11" s="354"/>
      <c r="Y11" s="355"/>
      <c r="Z11" s="355"/>
      <c r="AA11" s="355"/>
      <c r="AB11" s="355"/>
      <c r="AC11" s="356"/>
    </row>
    <row r="12" spans="1:29" ht="18.75">
      <c r="A12" s="371" t="s">
        <v>19</v>
      </c>
      <c r="B12" s="368" t="s">
        <v>365</v>
      </c>
      <c r="C12" s="364">
        <f t="shared" ref="C12:C19" si="4">F12+H12+J12</f>
        <v>0.46499999999999997</v>
      </c>
      <c r="D12" s="365">
        <f t="shared" si="2"/>
        <v>0</v>
      </c>
      <c r="E12" s="366">
        <f t="shared" si="3"/>
        <v>0</v>
      </c>
      <c r="F12" s="353">
        <f>155/1000</f>
        <v>0.155</v>
      </c>
      <c r="G12" s="354"/>
      <c r="H12" s="353">
        <f>155/1000</f>
        <v>0.155</v>
      </c>
      <c r="I12" s="354"/>
      <c r="J12" s="353">
        <f>155/1000</f>
        <v>0.155</v>
      </c>
      <c r="K12" s="390"/>
      <c r="L12" s="354">
        <v>0.155</v>
      </c>
      <c r="M12" s="355"/>
      <c r="N12" s="355">
        <v>0.155</v>
      </c>
      <c r="O12" s="355"/>
      <c r="P12" s="355"/>
      <c r="Q12" s="356"/>
      <c r="R12" s="353"/>
      <c r="S12" s="354"/>
      <c r="T12" s="354"/>
      <c r="U12" s="354"/>
      <c r="V12" s="354">
        <v>0.155</v>
      </c>
      <c r="W12" s="357"/>
      <c r="X12" s="354"/>
      <c r="Y12" s="355"/>
      <c r="Z12" s="355"/>
      <c r="AA12" s="355"/>
      <c r="AB12" s="355"/>
      <c r="AC12" s="356"/>
    </row>
    <row r="13" spans="1:29" ht="18.75">
      <c r="A13" s="371" t="s">
        <v>20</v>
      </c>
      <c r="B13" s="368" t="s">
        <v>366</v>
      </c>
      <c r="C13" s="364">
        <f t="shared" si="4"/>
        <v>0.32100000000000001</v>
      </c>
      <c r="D13" s="365">
        <f t="shared" si="2"/>
        <v>0</v>
      </c>
      <c r="E13" s="366">
        <f t="shared" si="3"/>
        <v>0</v>
      </c>
      <c r="F13" s="353">
        <f>107/1000</f>
        <v>0.107</v>
      </c>
      <c r="G13" s="354"/>
      <c r="H13" s="353">
        <f>107/1000</f>
        <v>0.107</v>
      </c>
      <c r="I13" s="354"/>
      <c r="J13" s="353">
        <f>107/1000</f>
        <v>0.107</v>
      </c>
      <c r="K13" s="390"/>
      <c r="L13" s="354">
        <v>0.107</v>
      </c>
      <c r="M13" s="355"/>
      <c r="N13" s="355">
        <v>0.107</v>
      </c>
      <c r="O13" s="355"/>
      <c r="P13" s="355"/>
      <c r="Q13" s="356"/>
      <c r="R13" s="353"/>
      <c r="S13" s="354"/>
      <c r="T13" s="354"/>
      <c r="U13" s="354"/>
      <c r="V13" s="354">
        <v>0.107</v>
      </c>
      <c r="W13" s="357"/>
      <c r="X13" s="354"/>
      <c r="Y13" s="355"/>
      <c r="Z13" s="355"/>
      <c r="AA13" s="355"/>
      <c r="AB13" s="355"/>
      <c r="AC13" s="356"/>
    </row>
    <row r="14" spans="1:29" ht="37.5">
      <c r="A14" s="371" t="s">
        <v>21</v>
      </c>
      <c r="B14" s="368" t="s">
        <v>367</v>
      </c>
      <c r="C14" s="364">
        <f t="shared" si="4"/>
        <v>0.32400000000000001</v>
      </c>
      <c r="D14" s="365">
        <f t="shared" si="2"/>
        <v>0</v>
      </c>
      <c r="E14" s="366">
        <f t="shared" si="3"/>
        <v>0</v>
      </c>
      <c r="F14" s="353">
        <f>108/1000</f>
        <v>0.108</v>
      </c>
      <c r="G14" s="354"/>
      <c r="H14" s="353">
        <f>108/1000</f>
        <v>0.108</v>
      </c>
      <c r="I14" s="354"/>
      <c r="J14" s="353">
        <f>108/1000</f>
        <v>0.108</v>
      </c>
      <c r="K14" s="390"/>
      <c r="L14" s="354">
        <v>0.108</v>
      </c>
      <c r="M14" s="355"/>
      <c r="N14" s="355">
        <v>0.108</v>
      </c>
      <c r="O14" s="355"/>
      <c r="P14" s="355"/>
      <c r="Q14" s="356"/>
      <c r="R14" s="353"/>
      <c r="S14" s="354"/>
      <c r="T14" s="354"/>
      <c r="U14" s="354"/>
      <c r="V14" s="354">
        <v>0.108</v>
      </c>
      <c r="W14" s="357"/>
      <c r="X14" s="354"/>
      <c r="Y14" s="355"/>
      <c r="Z14" s="355"/>
      <c r="AA14" s="355"/>
      <c r="AB14" s="355"/>
      <c r="AC14" s="356"/>
    </row>
    <row r="15" spans="1:29" ht="37.5">
      <c r="A15" s="371" t="s">
        <v>22</v>
      </c>
      <c r="B15" s="368" t="s">
        <v>368</v>
      </c>
      <c r="C15" s="364">
        <f t="shared" si="4"/>
        <v>0.32100000000000001</v>
      </c>
      <c r="D15" s="365">
        <f t="shared" si="2"/>
        <v>0</v>
      </c>
      <c r="E15" s="366">
        <f t="shared" si="3"/>
        <v>0</v>
      </c>
      <c r="F15" s="353">
        <f>107/1000</f>
        <v>0.107</v>
      </c>
      <c r="G15" s="354"/>
      <c r="H15" s="353">
        <f>107/1000</f>
        <v>0.107</v>
      </c>
      <c r="I15" s="354"/>
      <c r="J15" s="353">
        <f>107/1000</f>
        <v>0.107</v>
      </c>
      <c r="K15" s="390"/>
      <c r="L15" s="354">
        <v>0.107</v>
      </c>
      <c r="M15" s="355"/>
      <c r="N15" s="355">
        <v>0.107</v>
      </c>
      <c r="O15" s="355"/>
      <c r="P15" s="355"/>
      <c r="Q15" s="356"/>
      <c r="R15" s="353"/>
      <c r="S15" s="354"/>
      <c r="T15" s="354"/>
      <c r="U15" s="354"/>
      <c r="V15" s="354">
        <v>0.107</v>
      </c>
      <c r="W15" s="357"/>
      <c r="X15" s="354"/>
      <c r="Y15" s="355"/>
      <c r="Z15" s="355"/>
      <c r="AA15" s="355"/>
      <c r="AB15" s="355"/>
      <c r="AC15" s="356"/>
    </row>
    <row r="16" spans="1:29" ht="37.5">
      <c r="A16" s="371" t="s">
        <v>23</v>
      </c>
      <c r="B16" s="368" t="s">
        <v>369</v>
      </c>
      <c r="C16" s="364">
        <f t="shared" si="4"/>
        <v>0.32100000000000001</v>
      </c>
      <c r="D16" s="365">
        <f t="shared" si="2"/>
        <v>0</v>
      </c>
      <c r="E16" s="366">
        <f t="shared" si="3"/>
        <v>0</v>
      </c>
      <c r="F16" s="353">
        <f>107/1000</f>
        <v>0.107</v>
      </c>
      <c r="G16" s="354"/>
      <c r="H16" s="353">
        <f>107/1000</f>
        <v>0.107</v>
      </c>
      <c r="I16" s="354"/>
      <c r="J16" s="353">
        <f>107/1000</f>
        <v>0.107</v>
      </c>
      <c r="K16" s="390"/>
      <c r="L16" s="354">
        <v>0.107</v>
      </c>
      <c r="M16" s="355"/>
      <c r="N16" s="355">
        <v>0.107</v>
      </c>
      <c r="O16" s="355"/>
      <c r="P16" s="355"/>
      <c r="Q16" s="356"/>
      <c r="R16" s="353"/>
      <c r="S16" s="354"/>
      <c r="T16" s="354"/>
      <c r="U16" s="354"/>
      <c r="V16" s="354">
        <v>0.107</v>
      </c>
      <c r="W16" s="357"/>
      <c r="X16" s="354"/>
      <c r="Y16" s="355"/>
      <c r="Z16" s="355"/>
      <c r="AA16" s="355"/>
      <c r="AB16" s="355"/>
      <c r="AC16" s="356"/>
    </row>
    <row r="17" spans="1:29" ht="18.75">
      <c r="A17" s="371" t="s">
        <v>24</v>
      </c>
      <c r="B17" s="369" t="s">
        <v>370</v>
      </c>
      <c r="C17" s="364">
        <f t="shared" si="4"/>
        <v>0.64800000000000002</v>
      </c>
      <c r="D17" s="365">
        <f t="shared" si="2"/>
        <v>0</v>
      </c>
      <c r="E17" s="366">
        <f t="shared" si="3"/>
        <v>0</v>
      </c>
      <c r="F17" s="353">
        <f>216/1000</f>
        <v>0.216</v>
      </c>
      <c r="G17" s="354"/>
      <c r="H17" s="353">
        <f>216/1000</f>
        <v>0.216</v>
      </c>
      <c r="I17" s="354"/>
      <c r="J17" s="353">
        <f>216/1000</f>
        <v>0.216</v>
      </c>
      <c r="K17" s="390"/>
      <c r="L17" s="354">
        <v>0.216</v>
      </c>
      <c r="M17" s="355"/>
      <c r="N17" s="355">
        <v>0.216</v>
      </c>
      <c r="O17" s="355"/>
      <c r="P17" s="355"/>
      <c r="Q17" s="356"/>
      <c r="R17" s="353"/>
      <c r="S17" s="354"/>
      <c r="T17" s="354"/>
      <c r="U17" s="354"/>
      <c r="V17" s="354">
        <v>0.216</v>
      </c>
      <c r="W17" s="357"/>
      <c r="X17" s="354"/>
      <c r="Y17" s="355"/>
      <c r="Z17" s="355"/>
      <c r="AA17" s="355"/>
      <c r="AB17" s="355"/>
      <c r="AC17" s="356"/>
    </row>
    <row r="18" spans="1:29" ht="19.5" thickBot="1">
      <c r="A18" s="371" t="s">
        <v>25</v>
      </c>
      <c r="B18" s="369" t="s">
        <v>371</v>
      </c>
      <c r="C18" s="364">
        <f t="shared" si="4"/>
        <v>2.6</v>
      </c>
      <c r="D18" s="365">
        <f t="shared" si="2"/>
        <v>0</v>
      </c>
      <c r="E18" s="366">
        <f t="shared" si="3"/>
        <v>0</v>
      </c>
      <c r="F18" s="353">
        <f>800/1000</f>
        <v>0.8</v>
      </c>
      <c r="G18" s="354"/>
      <c r="H18" s="353">
        <f>800/1000</f>
        <v>0.8</v>
      </c>
      <c r="I18" s="354"/>
      <c r="J18" s="353">
        <v>1</v>
      </c>
      <c r="K18" s="390"/>
      <c r="L18" s="354">
        <v>1.9</v>
      </c>
      <c r="M18" s="355"/>
      <c r="N18" s="355">
        <v>1.9</v>
      </c>
      <c r="O18" s="355"/>
      <c r="P18" s="355"/>
      <c r="Q18" s="356"/>
      <c r="R18" s="353"/>
      <c r="S18" s="354"/>
      <c r="T18" s="354"/>
      <c r="U18" s="354"/>
      <c r="V18" s="354">
        <v>1.9</v>
      </c>
      <c r="W18" s="357"/>
      <c r="X18" s="354"/>
      <c r="Y18" s="355"/>
      <c r="Z18" s="355"/>
      <c r="AA18" s="355"/>
      <c r="AB18" s="355"/>
      <c r="AC18" s="356"/>
    </row>
    <row r="19" spans="1:29" ht="19.5" hidden="1" thickBot="1">
      <c r="A19" s="372"/>
      <c r="B19" s="352"/>
      <c r="C19" s="364">
        <f t="shared" si="4"/>
        <v>0</v>
      </c>
      <c r="D19" s="365">
        <f t="shared" si="2"/>
        <v>0</v>
      </c>
      <c r="E19" s="366" t="e">
        <f t="shared" si="3"/>
        <v>#DIV/0!</v>
      </c>
      <c r="F19" s="8"/>
      <c r="G19" s="391"/>
      <c r="H19" s="391"/>
      <c r="I19" s="391"/>
      <c r="J19" s="391"/>
      <c r="K19" s="392"/>
      <c r="L19" s="354"/>
      <c r="M19" s="355"/>
      <c r="N19" s="355"/>
      <c r="O19" s="355"/>
      <c r="P19" s="355"/>
      <c r="Q19" s="356"/>
      <c r="R19" s="353"/>
      <c r="S19" s="354"/>
      <c r="T19" s="354"/>
      <c r="U19" s="354"/>
      <c r="V19" s="354"/>
      <c r="W19" s="357"/>
      <c r="X19" s="354"/>
      <c r="Y19" s="355"/>
      <c r="Z19" s="355"/>
      <c r="AA19" s="355"/>
      <c r="AB19" s="355"/>
      <c r="AC19" s="356"/>
    </row>
    <row r="20" spans="1:29" ht="39.75" customHeight="1" thickBot="1">
      <c r="A20" s="370" t="s">
        <v>38</v>
      </c>
      <c r="B20" s="80" t="s">
        <v>43</v>
      </c>
      <c r="C20" s="16">
        <f>L20+N20+P20+J20+H20+F20+R20+T20+V20+X20+Z20+AB20</f>
        <v>2736.5720000000001</v>
      </c>
      <c r="D20" s="17">
        <f t="shared" ref="D20:D27" si="5">M20+O20+Q20+K20+I20+G20+S20+U20+Y20+AA20+AC20+W20</f>
        <v>1116.5</v>
      </c>
      <c r="E20" s="104">
        <f>D20/C20*100</f>
        <v>40.799218876755297</v>
      </c>
      <c r="F20" s="396">
        <f>SUM(F21:F25)</f>
        <v>215.23000000000002</v>
      </c>
      <c r="G20" s="396">
        <f t="shared" ref="G20:Q20" si="6">SUM(G21:G25)</f>
        <v>0</v>
      </c>
      <c r="H20" s="396">
        <f t="shared" si="6"/>
        <v>467.64</v>
      </c>
      <c r="I20" s="396">
        <f t="shared" si="6"/>
        <v>181.5</v>
      </c>
      <c r="J20" s="396">
        <f t="shared" si="6"/>
        <v>467.64</v>
      </c>
      <c r="K20" s="397">
        <f t="shared" si="6"/>
        <v>242</v>
      </c>
      <c r="L20" s="397">
        <f t="shared" si="6"/>
        <v>436.27600000000001</v>
      </c>
      <c r="M20" s="397">
        <f t="shared" si="6"/>
        <v>193.6</v>
      </c>
      <c r="N20" s="397">
        <f t="shared" si="6"/>
        <v>499.00400000000002</v>
      </c>
      <c r="O20" s="397">
        <f t="shared" si="6"/>
        <v>255.2</v>
      </c>
      <c r="P20" s="397">
        <f t="shared" si="6"/>
        <v>0</v>
      </c>
      <c r="Q20" s="397">
        <f t="shared" si="6"/>
        <v>244.2</v>
      </c>
      <c r="R20" s="16">
        <f t="shared" ref="R20:AC20" si="7">SUM(R21:R24)</f>
        <v>0</v>
      </c>
      <c r="S20" s="59">
        <f t="shared" si="7"/>
        <v>0</v>
      </c>
      <c r="T20" s="59">
        <f t="shared" si="7"/>
        <v>0</v>
      </c>
      <c r="U20" s="59">
        <f t="shared" si="7"/>
        <v>0</v>
      </c>
      <c r="V20" s="59">
        <f>SUM(V21:V25)</f>
        <v>650.78200000000004</v>
      </c>
      <c r="W20" s="66">
        <f t="shared" si="7"/>
        <v>0</v>
      </c>
      <c r="X20" s="59">
        <f t="shared" si="7"/>
        <v>0</v>
      </c>
      <c r="Y20" s="17">
        <f t="shared" si="7"/>
        <v>0</v>
      </c>
      <c r="Z20" s="17">
        <f t="shared" si="7"/>
        <v>0</v>
      </c>
      <c r="AA20" s="17">
        <f t="shared" si="7"/>
        <v>0</v>
      </c>
      <c r="AB20" s="17">
        <f t="shared" si="7"/>
        <v>0</v>
      </c>
      <c r="AC20" s="18">
        <f t="shared" si="7"/>
        <v>0</v>
      </c>
    </row>
    <row r="21" spans="1:29" ht="54.75" customHeight="1">
      <c r="A21" s="19" t="s">
        <v>204</v>
      </c>
      <c r="B21" s="96" t="s">
        <v>187</v>
      </c>
      <c r="C21" s="105">
        <f>L21+N21+P21+J21+H21+F21+R21+T21+V21+X21+Z21+AB21</f>
        <v>91.674000000000007</v>
      </c>
      <c r="D21" s="17">
        <f t="shared" si="5"/>
        <v>0</v>
      </c>
      <c r="E21" s="106">
        <f t="shared" ref="E21:E28" si="8">D21/C21*100</f>
        <v>0</v>
      </c>
      <c r="F21" s="393">
        <v>0</v>
      </c>
      <c r="G21" s="394"/>
      <c r="H21" s="394">
        <v>0</v>
      </c>
      <c r="I21" s="394"/>
      <c r="J21" s="394">
        <v>0</v>
      </c>
      <c r="K21" s="395"/>
      <c r="L21" s="26">
        <v>0</v>
      </c>
      <c r="M21" s="21"/>
      <c r="N21" s="21">
        <v>0</v>
      </c>
      <c r="O21" s="21"/>
      <c r="P21" s="21">
        <v>0</v>
      </c>
      <c r="Q21" s="22"/>
      <c r="R21" s="84">
        <v>0</v>
      </c>
      <c r="S21" s="84"/>
      <c r="T21" s="84">
        <v>0</v>
      </c>
      <c r="U21" s="84"/>
      <c r="V21" s="84">
        <v>91.674000000000007</v>
      </c>
      <c r="W21" s="84"/>
      <c r="X21" s="84"/>
      <c r="Y21" s="84"/>
      <c r="Z21" s="84"/>
      <c r="AA21" s="84"/>
      <c r="AB21" s="84"/>
      <c r="AC21" s="84"/>
    </row>
    <row r="22" spans="1:29" ht="54.75" customHeight="1">
      <c r="A22" s="19" t="s">
        <v>203</v>
      </c>
      <c r="B22" s="96" t="s">
        <v>176</v>
      </c>
      <c r="C22" s="105">
        <f t="shared" ref="C22:C28" si="9">L22+N22+P22+J22+H22+F22+R22+T22+V22+X22+Z22+AB22</f>
        <v>60.103999999999999</v>
      </c>
      <c r="D22" s="17">
        <f t="shared" si="5"/>
        <v>0</v>
      </c>
      <c r="E22" s="106">
        <f t="shared" si="8"/>
        <v>0</v>
      </c>
      <c r="F22" s="84">
        <v>0</v>
      </c>
      <c r="G22" s="65"/>
      <c r="H22" s="65">
        <v>0</v>
      </c>
      <c r="I22" s="65"/>
      <c r="J22" s="65">
        <v>0</v>
      </c>
      <c r="K22" s="63"/>
      <c r="L22" s="26">
        <v>0</v>
      </c>
      <c r="M22" s="21"/>
      <c r="N22" s="21">
        <v>0</v>
      </c>
      <c r="O22" s="21"/>
      <c r="P22" s="21"/>
      <c r="Q22" s="22"/>
      <c r="R22" s="84"/>
      <c r="S22" s="84"/>
      <c r="T22" s="84"/>
      <c r="U22" s="84"/>
      <c r="V22" s="84">
        <v>60.103999999999999</v>
      </c>
      <c r="W22" s="84"/>
      <c r="X22" s="84"/>
      <c r="Y22" s="84"/>
      <c r="Z22" s="84"/>
      <c r="AA22" s="84"/>
      <c r="AB22" s="84"/>
      <c r="AC22" s="84"/>
    </row>
    <row r="23" spans="1:29" ht="54.75" customHeight="1">
      <c r="A23" s="19" t="s">
        <v>260</v>
      </c>
      <c r="B23" s="96" t="s">
        <v>188</v>
      </c>
      <c r="C23" s="105">
        <f t="shared" si="9"/>
        <v>849.65400000000011</v>
      </c>
      <c r="D23" s="17">
        <f t="shared" si="5"/>
        <v>580.79999999999995</v>
      </c>
      <c r="E23" s="106">
        <f t="shared" si="8"/>
        <v>68.3572371812526</v>
      </c>
      <c r="F23" s="84">
        <v>108.93</v>
      </c>
      <c r="G23" s="65"/>
      <c r="H23" s="65">
        <v>145.24</v>
      </c>
      <c r="I23" s="65">
        <f>99000/1000</f>
        <v>99</v>
      </c>
      <c r="J23" s="65">
        <v>145.24</v>
      </c>
      <c r="K23" s="63">
        <f>132000/1000</f>
        <v>132</v>
      </c>
      <c r="L23" s="26">
        <v>130.71600000000001</v>
      </c>
      <c r="M23" s="21">
        <f>105600/1000</f>
        <v>105.6</v>
      </c>
      <c r="N23" s="21">
        <v>159.76400000000001</v>
      </c>
      <c r="O23" s="21">
        <f>145200/1000</f>
        <v>145.19999999999999</v>
      </c>
      <c r="P23" s="21"/>
      <c r="Q23" s="63">
        <f>99000/1000</f>
        <v>99</v>
      </c>
      <c r="R23" s="84"/>
      <c r="S23" s="84"/>
      <c r="T23" s="84"/>
      <c r="U23" s="84"/>
      <c r="V23" s="84">
        <v>159.76400000000001</v>
      </c>
      <c r="W23" s="84"/>
      <c r="X23" s="84"/>
      <c r="Y23" s="84"/>
      <c r="Z23" s="84"/>
      <c r="AA23" s="84"/>
      <c r="AB23" s="84"/>
      <c r="AC23" s="84"/>
    </row>
    <row r="24" spans="1:29" ht="54.75" customHeight="1">
      <c r="A24" s="19" t="s">
        <v>270</v>
      </c>
      <c r="B24" s="96" t="s">
        <v>360</v>
      </c>
      <c r="C24" s="105">
        <f t="shared" si="9"/>
        <v>965.14</v>
      </c>
      <c r="D24" s="17">
        <f t="shared" si="5"/>
        <v>535.70000000000005</v>
      </c>
      <c r="E24" s="106">
        <f t="shared" si="8"/>
        <v>55.504900843400961</v>
      </c>
      <c r="F24" s="84">
        <v>106.3</v>
      </c>
      <c r="G24" s="65"/>
      <c r="H24" s="65">
        <v>168.4</v>
      </c>
      <c r="I24" s="65">
        <f>82500/1000</f>
        <v>82.5</v>
      </c>
      <c r="J24" s="65">
        <v>168.4</v>
      </c>
      <c r="K24" s="63">
        <f>110000/1000</f>
        <v>110</v>
      </c>
      <c r="L24" s="26">
        <v>151.56</v>
      </c>
      <c r="M24" s="21">
        <f>88000/1000</f>
        <v>88</v>
      </c>
      <c r="N24" s="21">
        <v>185.24</v>
      </c>
      <c r="O24" s="21">
        <f>110000/1000</f>
        <v>110</v>
      </c>
      <c r="P24" s="21"/>
      <c r="Q24" s="63">
        <f>145200/1000</f>
        <v>145.19999999999999</v>
      </c>
      <c r="R24" s="84"/>
      <c r="S24" s="84"/>
      <c r="T24" s="84"/>
      <c r="U24" s="84"/>
      <c r="V24" s="84">
        <v>185.24</v>
      </c>
      <c r="W24" s="84"/>
      <c r="X24" s="26"/>
      <c r="Y24" s="84"/>
      <c r="Z24" s="21"/>
      <c r="AA24" s="21"/>
      <c r="AB24" s="21"/>
      <c r="AC24" s="22"/>
    </row>
    <row r="25" spans="1:29" ht="54.75" customHeight="1">
      <c r="A25" s="19" t="s">
        <v>372</v>
      </c>
      <c r="B25" s="96" t="s">
        <v>361</v>
      </c>
      <c r="C25" s="105">
        <f t="shared" si="9"/>
        <v>770</v>
      </c>
      <c r="D25" s="17">
        <f t="shared" si="5"/>
        <v>0</v>
      </c>
      <c r="E25" s="106">
        <f t="shared" si="8"/>
        <v>0</v>
      </c>
      <c r="F25" s="84">
        <v>0</v>
      </c>
      <c r="G25" s="64"/>
      <c r="H25" s="64">
        <v>154</v>
      </c>
      <c r="I25" s="64"/>
      <c r="J25" s="64">
        <v>154</v>
      </c>
      <c r="K25" s="351"/>
      <c r="L25" s="26">
        <v>154</v>
      </c>
      <c r="M25" s="21"/>
      <c r="N25" s="21">
        <v>154</v>
      </c>
      <c r="O25" s="21"/>
      <c r="P25" s="21"/>
      <c r="Q25" s="22"/>
      <c r="R25" s="64"/>
      <c r="S25" s="64"/>
      <c r="T25" s="64"/>
      <c r="U25" s="64"/>
      <c r="V25" s="64">
        <v>154</v>
      </c>
      <c r="W25" s="64"/>
      <c r="X25" s="26"/>
      <c r="Y25" s="64"/>
      <c r="Z25" s="21"/>
      <c r="AA25" s="21"/>
      <c r="AB25" s="21"/>
      <c r="AC25" s="22"/>
    </row>
    <row r="26" spans="1:29" ht="44.25" customHeight="1">
      <c r="A26" s="24" t="s">
        <v>40</v>
      </c>
      <c r="B26" s="80" t="s">
        <v>178</v>
      </c>
      <c r="C26" s="16">
        <f>L26+N26+P26+J26+H26+F26+R26+T26+V26+X26+Z26+AB26</f>
        <v>127.11000000000001</v>
      </c>
      <c r="D26" s="17">
        <f t="shared" si="5"/>
        <v>0</v>
      </c>
      <c r="E26" s="104">
        <f t="shared" si="8"/>
        <v>0</v>
      </c>
      <c r="F26" s="16">
        <v>16.46</v>
      </c>
      <c r="G26" s="59"/>
      <c r="H26" s="59">
        <v>21.71</v>
      </c>
      <c r="I26" s="59"/>
      <c r="J26" s="59">
        <v>21.71</v>
      </c>
      <c r="K26" s="66"/>
      <c r="L26" s="59">
        <v>19.61</v>
      </c>
      <c r="M26" s="17"/>
      <c r="N26" s="17">
        <v>23.81</v>
      </c>
      <c r="O26" s="17"/>
      <c r="P26" s="17">
        <v>0</v>
      </c>
      <c r="Q26" s="18"/>
      <c r="R26" s="17">
        <v>0</v>
      </c>
      <c r="S26" s="17"/>
      <c r="T26" s="17">
        <v>0</v>
      </c>
      <c r="U26" s="17"/>
      <c r="V26" s="17">
        <v>23.81</v>
      </c>
      <c r="W26" s="17"/>
      <c r="X26" s="17"/>
      <c r="Y26" s="17"/>
      <c r="Z26" s="17"/>
      <c r="AA26" s="17"/>
      <c r="AB26" s="17"/>
      <c r="AC26" s="18"/>
    </row>
    <row r="27" spans="1:29" ht="31.5" customHeight="1" thickBot="1">
      <c r="A27" s="107" t="s">
        <v>42</v>
      </c>
      <c r="B27" s="108" t="s">
        <v>179</v>
      </c>
      <c r="C27" s="16">
        <f t="shared" si="9"/>
        <v>57.920000000000009</v>
      </c>
      <c r="D27" s="17">
        <f t="shared" si="5"/>
        <v>50.68</v>
      </c>
      <c r="E27" s="109">
        <f t="shared" si="8"/>
        <v>87.499999999999986</v>
      </c>
      <c r="F27" s="27">
        <v>5.43</v>
      </c>
      <c r="G27" s="110">
        <f>3620/1000</f>
        <v>3.62</v>
      </c>
      <c r="H27" s="110">
        <v>9.0500000000000007</v>
      </c>
      <c r="I27" s="110">
        <f>9050/1000</f>
        <v>9.0500000000000007</v>
      </c>
      <c r="J27" s="110">
        <v>10.86</v>
      </c>
      <c r="K27" s="111">
        <f>12670/1000</f>
        <v>12.67</v>
      </c>
      <c r="L27" s="110">
        <v>5.43</v>
      </c>
      <c r="M27" s="112">
        <v>1.81</v>
      </c>
      <c r="N27" s="112">
        <v>5.43</v>
      </c>
      <c r="O27" s="112">
        <f>5430/1000</f>
        <v>5.43</v>
      </c>
      <c r="P27" s="112">
        <v>7.24</v>
      </c>
      <c r="Q27" s="113">
        <f>7240/1000</f>
        <v>7.24</v>
      </c>
      <c r="R27" s="27">
        <v>5.43</v>
      </c>
      <c r="S27" s="110">
        <f>3620/1000</f>
        <v>3.62</v>
      </c>
      <c r="T27" s="110">
        <v>7.24</v>
      </c>
      <c r="U27" s="110">
        <f>5430/1000</f>
        <v>5.43</v>
      </c>
      <c r="V27" s="110">
        <v>1.81</v>
      </c>
      <c r="W27" s="111">
        <f>1810/1000</f>
        <v>1.81</v>
      </c>
      <c r="X27" s="110"/>
      <c r="Y27" s="112"/>
      <c r="Z27" s="112"/>
      <c r="AA27" s="112"/>
      <c r="AB27" s="112"/>
      <c r="AC27" s="113"/>
    </row>
    <row r="28" spans="1:29" ht="27" customHeight="1" thickBot="1">
      <c r="A28" s="517" t="s">
        <v>107</v>
      </c>
      <c r="B28" s="518"/>
      <c r="C28" s="114">
        <f t="shared" si="9"/>
        <v>3108.7819999999992</v>
      </c>
      <c r="D28" s="115">
        <f>M28+O28+Q28+K28+I28+G28+S28+U28+Y28+AA28+AC28+W28</f>
        <v>1269.6599999999999</v>
      </c>
      <c r="E28" s="116">
        <f t="shared" si="8"/>
        <v>40.841075379360795</v>
      </c>
      <c r="F28" s="29">
        <f>F20+F26+F27+F10+F9+F8</f>
        <v>238.72000000000003</v>
      </c>
      <c r="G28" s="29">
        <f t="shared" ref="G28:Q28" si="10">G20+G26+G27+G10+G9+G8</f>
        <v>3.62</v>
      </c>
      <c r="H28" s="29">
        <f t="shared" si="10"/>
        <v>519.52</v>
      </c>
      <c r="I28" s="29">
        <f t="shared" si="10"/>
        <v>190.55</v>
      </c>
      <c r="J28" s="29">
        <f t="shared" si="10"/>
        <v>522.11</v>
      </c>
      <c r="K28" s="29">
        <f t="shared" si="10"/>
        <v>254.67</v>
      </c>
      <c r="L28" s="29">
        <f t="shared" si="10"/>
        <v>508.83600000000007</v>
      </c>
      <c r="M28" s="29">
        <f t="shared" si="10"/>
        <v>221.03</v>
      </c>
      <c r="N28" s="29">
        <f t="shared" si="10"/>
        <v>575.7639999999999</v>
      </c>
      <c r="O28" s="29">
        <f t="shared" si="10"/>
        <v>302.11</v>
      </c>
      <c r="P28" s="29">
        <f t="shared" si="10"/>
        <v>7.24</v>
      </c>
      <c r="Q28" s="29">
        <f t="shared" si="10"/>
        <v>286.82</v>
      </c>
      <c r="R28" s="29">
        <f t="shared" ref="R28:AC28" si="11">R20+R26+R27</f>
        <v>5.43</v>
      </c>
      <c r="S28" s="31">
        <f t="shared" si="11"/>
        <v>3.62</v>
      </c>
      <c r="T28" s="31">
        <f t="shared" si="11"/>
        <v>7.24</v>
      </c>
      <c r="U28" s="31">
        <f t="shared" si="11"/>
        <v>5.43</v>
      </c>
      <c r="V28" s="31">
        <f>V20+V26+V27+V10+V9+V8</f>
        <v>723.92199999999991</v>
      </c>
      <c r="W28" s="46">
        <f t="shared" si="11"/>
        <v>1.81</v>
      </c>
      <c r="X28" s="31">
        <f t="shared" si="11"/>
        <v>0</v>
      </c>
      <c r="Y28" s="31">
        <f t="shared" si="11"/>
        <v>0</v>
      </c>
      <c r="Z28" s="31">
        <f t="shared" si="11"/>
        <v>0</v>
      </c>
      <c r="AA28" s="31">
        <f t="shared" si="11"/>
        <v>0</v>
      </c>
      <c r="AB28" s="31">
        <f t="shared" si="11"/>
        <v>0</v>
      </c>
      <c r="AC28" s="46">
        <f t="shared" si="11"/>
        <v>0</v>
      </c>
    </row>
    <row r="32" spans="1:29" ht="33" customHeight="1">
      <c r="A32" s="36" t="s">
        <v>108</v>
      </c>
      <c r="B32" s="37"/>
      <c r="C32" s="37" t="s">
        <v>109</v>
      </c>
      <c r="D32" s="37"/>
    </row>
    <row r="35" spans="3:3">
      <c r="C35" s="124"/>
    </row>
  </sheetData>
  <mergeCells count="24">
    <mergeCell ref="A28:B28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  <mergeCell ref="AB1:AC1"/>
    <mergeCell ref="A2:K2"/>
    <mergeCell ref="A3:K3"/>
    <mergeCell ref="L6:M6"/>
    <mergeCell ref="N6:O6"/>
    <mergeCell ref="J1:K1"/>
    <mergeCell ref="P1:Q1"/>
    <mergeCell ref="V1:W1"/>
    <mergeCell ref="AB6:AC6"/>
    <mergeCell ref="X6:Y6"/>
    <mergeCell ref="Z6:AA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18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D18" sqref="D18"/>
    </sheetView>
  </sheetViews>
  <sheetFormatPr defaultRowHeight="12.75"/>
  <cols>
    <col min="1" max="1" width="8.85546875" style="3" customWidth="1"/>
    <col min="2" max="2" width="48.28515625" style="3" customWidth="1"/>
    <col min="3" max="3" width="15.28515625" style="3" customWidth="1"/>
    <col min="4" max="4" width="15.5703125" style="3" customWidth="1"/>
    <col min="5" max="5" width="14.7109375" style="3" customWidth="1"/>
    <col min="6" max="6" width="14.5703125" style="43" customWidth="1"/>
    <col min="7" max="7" width="15.28515625" style="43" customWidth="1"/>
    <col min="8" max="8" width="13.85546875" style="43" customWidth="1"/>
    <col min="9" max="9" width="15" style="43" customWidth="1"/>
    <col min="10" max="10" width="12.28515625" style="43" customWidth="1"/>
    <col min="11" max="11" width="15.42578125" style="3" customWidth="1"/>
    <col min="12" max="12" width="13.28515625" style="3" customWidth="1"/>
    <col min="13" max="13" width="13.42578125" style="3" customWidth="1"/>
    <col min="14" max="14" width="12.7109375" style="3" customWidth="1"/>
    <col min="15" max="15" width="13" style="3" customWidth="1"/>
    <col min="16" max="16" width="11" style="3" customWidth="1"/>
    <col min="17" max="17" width="12.7109375" style="3" customWidth="1"/>
    <col min="18" max="18" width="13.28515625" style="3" customWidth="1"/>
    <col min="19" max="19" width="13.140625" style="3" customWidth="1"/>
    <col min="20" max="22" width="13.28515625" style="3" customWidth="1"/>
    <col min="23" max="23" width="13" style="3" customWidth="1"/>
    <col min="24" max="24" width="13.28515625" style="3" hidden="1" customWidth="1"/>
    <col min="25" max="25" width="13.140625" style="3" hidden="1" customWidth="1"/>
    <col min="26" max="28" width="13.28515625" style="3" hidden="1" customWidth="1"/>
    <col min="29" max="29" width="13" style="3" hidden="1" customWidth="1"/>
    <col min="30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74"/>
      <c r="K1" s="474"/>
      <c r="P1" s="474" t="s">
        <v>0</v>
      </c>
      <c r="Q1" s="474"/>
    </row>
    <row r="2" spans="1:29" ht="20.25">
      <c r="A2" s="506" t="s">
        <v>407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29" ht="20.25">
      <c r="A3" s="473" t="s">
        <v>206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126"/>
      <c r="Q4" s="126" t="s">
        <v>2</v>
      </c>
    </row>
    <row r="5" spans="1:29" ht="19.5" thickBot="1">
      <c r="A5" s="479" t="s">
        <v>3</v>
      </c>
      <c r="B5" s="479" t="s">
        <v>4</v>
      </c>
      <c r="C5" s="542" t="s">
        <v>408</v>
      </c>
      <c r="D5" s="477"/>
      <c r="E5" s="478"/>
      <c r="F5" s="491" t="s">
        <v>5</v>
      </c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3"/>
    </row>
    <row r="6" spans="1:29" ht="18.75">
      <c r="A6" s="480"/>
      <c r="B6" s="480"/>
      <c r="C6" s="543"/>
      <c r="D6" s="538"/>
      <c r="E6" s="539"/>
      <c r="F6" s="554" t="s">
        <v>6</v>
      </c>
      <c r="G6" s="555"/>
      <c r="H6" s="555" t="s">
        <v>7</v>
      </c>
      <c r="I6" s="555"/>
      <c r="J6" s="556" t="s">
        <v>8</v>
      </c>
      <c r="K6" s="557"/>
      <c r="L6" s="554" t="s">
        <v>9</v>
      </c>
      <c r="M6" s="555"/>
      <c r="N6" s="555" t="s">
        <v>10</v>
      </c>
      <c r="O6" s="555"/>
      <c r="P6" s="556" t="s">
        <v>11</v>
      </c>
      <c r="Q6" s="557"/>
      <c r="R6" s="556" t="s">
        <v>110</v>
      </c>
      <c r="S6" s="557"/>
      <c r="T6" s="556" t="s">
        <v>111</v>
      </c>
      <c r="U6" s="557"/>
      <c r="V6" s="556" t="s">
        <v>112</v>
      </c>
      <c r="W6" s="557"/>
      <c r="X6" s="556" t="s">
        <v>128</v>
      </c>
      <c r="Y6" s="557"/>
      <c r="Z6" s="556" t="s">
        <v>129</v>
      </c>
      <c r="AA6" s="557"/>
      <c r="AB6" s="556" t="s">
        <v>130</v>
      </c>
      <c r="AC6" s="557"/>
    </row>
    <row r="7" spans="1:29" ht="19.5" thickBot="1">
      <c r="A7" s="540"/>
      <c r="B7" s="540"/>
      <c r="C7" s="5" t="s">
        <v>12</v>
      </c>
      <c r="D7" s="6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18.75">
      <c r="A8" s="316">
        <v>1</v>
      </c>
      <c r="B8" s="11" t="s">
        <v>15</v>
      </c>
      <c r="C8" s="44">
        <f>F8+H8+J8+L8+N8+P8+R8+T8+V8+X8+Z8+AB8</f>
        <v>897.97900000000004</v>
      </c>
      <c r="D8" s="12">
        <f t="shared" ref="D8:D34" si="0">G8+I8+K8+M8+O8+Q8+S8+U8+W8</f>
        <v>687.34302000000014</v>
      </c>
      <c r="E8" s="138">
        <f t="shared" ref="E8:E34" si="1">D8/C8*100</f>
        <v>76.543328964263097</v>
      </c>
      <c r="F8" s="165">
        <f>89370/1000</f>
        <v>89.37</v>
      </c>
      <c r="G8" s="136">
        <f>57556.55/1000</f>
        <v>57.556550000000001</v>
      </c>
      <c r="H8" s="164">
        <v>89.37</v>
      </c>
      <c r="I8" s="164">
        <f>61300.17/1000</f>
        <v>61.300170000000001</v>
      </c>
      <c r="J8" s="164">
        <f>94074/1000</f>
        <v>94.073999999999998</v>
      </c>
      <c r="K8" s="163">
        <f>78407.48/1000</f>
        <v>78.407479999999993</v>
      </c>
      <c r="L8" s="165">
        <f>94069/1000</f>
        <v>94.069000000000003</v>
      </c>
      <c r="M8" s="164">
        <f>84634.04/1000</f>
        <v>84.634039999999999</v>
      </c>
      <c r="N8" s="164">
        <f>145421/1000</f>
        <v>145.42099999999999</v>
      </c>
      <c r="O8" s="164">
        <f>84741.84/1000</f>
        <v>84.741839999999996</v>
      </c>
      <c r="P8" s="164">
        <f>94070/1000</f>
        <v>94.07</v>
      </c>
      <c r="Q8" s="163">
        <f>138736.8/1000</f>
        <v>138.73679999999999</v>
      </c>
      <c r="R8" s="165">
        <v>94.067999999999998</v>
      </c>
      <c r="S8" s="164">
        <f>35846.76/1000</f>
        <v>35.846760000000003</v>
      </c>
      <c r="T8" s="164">
        <v>94.067999999999998</v>
      </c>
      <c r="U8" s="164">
        <f>52054.6/1000</f>
        <v>52.054600000000001</v>
      </c>
      <c r="V8" s="164">
        <v>103.46899999999999</v>
      </c>
      <c r="W8" s="163">
        <f>94064.78/1000</f>
        <v>94.064779999999999</v>
      </c>
      <c r="X8" s="165"/>
      <c r="Y8" s="164"/>
      <c r="Z8" s="164"/>
      <c r="AA8" s="164"/>
      <c r="AB8" s="164"/>
      <c r="AC8" s="163"/>
    </row>
    <row r="9" spans="1:29" ht="18.75">
      <c r="A9" s="317">
        <v>2</v>
      </c>
      <c r="B9" s="14" t="s">
        <v>16</v>
      </c>
      <c r="C9" s="16">
        <f>F9+H9+J9+L9+N9+P9+R9+T9+V9+X9+Z9+AB9</f>
        <v>197.55599999999998</v>
      </c>
      <c r="D9" s="15">
        <f t="shared" si="0"/>
        <v>156.05413000000001</v>
      </c>
      <c r="E9" s="133">
        <f t="shared" si="1"/>
        <v>78.992351535767085</v>
      </c>
      <c r="F9" s="152">
        <f>19662/1000</f>
        <v>19.661999999999999</v>
      </c>
      <c r="G9" s="131">
        <f>13956.22/1000</f>
        <v>13.95622</v>
      </c>
      <c r="H9" s="151">
        <v>19.661999999999999</v>
      </c>
      <c r="I9" s="151">
        <f>14242.29/1000</f>
        <v>14.242290000000001</v>
      </c>
      <c r="J9" s="151">
        <f>20696/1000</f>
        <v>20.696000000000002</v>
      </c>
      <c r="K9" s="162">
        <f>18475.28/1000</f>
        <v>18.475279999999998</v>
      </c>
      <c r="L9" s="152">
        <f>20695/1000</f>
        <v>20.695</v>
      </c>
      <c r="M9" s="151">
        <f>18789/1000</f>
        <v>18.789000000000001</v>
      </c>
      <c r="N9" s="151">
        <f>31.993</f>
        <v>31.992999999999999</v>
      </c>
      <c r="O9" s="151">
        <f>18812.73/1000</f>
        <v>18.812729999999998</v>
      </c>
      <c r="P9" s="151">
        <f>20696/1000</f>
        <v>20.696000000000002</v>
      </c>
      <c r="Q9" s="162">
        <f>31593.34/1000</f>
        <v>31.593340000000001</v>
      </c>
      <c r="R9" s="152">
        <v>20.695</v>
      </c>
      <c r="S9" s="151">
        <f>7886.28/1000</f>
        <v>7.8862800000000002</v>
      </c>
      <c r="T9" s="151">
        <v>20.695</v>
      </c>
      <c r="U9" s="151">
        <f>11604.75/1000</f>
        <v>11.604749999999999</v>
      </c>
      <c r="V9" s="151">
        <v>22.762</v>
      </c>
      <c r="W9" s="162">
        <f>20694.24/1000</f>
        <v>20.694240000000001</v>
      </c>
      <c r="X9" s="152"/>
      <c r="Y9" s="151"/>
      <c r="Z9" s="151"/>
      <c r="AA9" s="151"/>
      <c r="AB9" s="151"/>
      <c r="AC9" s="162"/>
    </row>
    <row r="10" spans="1:29" ht="37.5">
      <c r="A10" s="317">
        <v>3</v>
      </c>
      <c r="B10" s="14" t="s">
        <v>17</v>
      </c>
      <c r="C10" s="154">
        <f>F10+H10+J10+L10+N10+P10+R10+T10+V10+X10+Z10+AB10</f>
        <v>31.198999999999998</v>
      </c>
      <c r="D10" s="15">
        <f t="shared" si="0"/>
        <v>24.85</v>
      </c>
      <c r="E10" s="133">
        <f t="shared" si="1"/>
        <v>79.649988781691732</v>
      </c>
      <c r="F10" s="16">
        <f t="shared" ref="F10:AC10" si="2">SUM(F11:F13)</f>
        <v>0</v>
      </c>
      <c r="G10" s="17">
        <f t="shared" si="2"/>
        <v>0</v>
      </c>
      <c r="H10" s="17">
        <f t="shared" si="2"/>
        <v>0</v>
      </c>
      <c r="I10" s="17">
        <f t="shared" si="2"/>
        <v>0</v>
      </c>
      <c r="J10" s="17">
        <f t="shared" si="2"/>
        <v>0</v>
      </c>
      <c r="K10" s="18">
        <f t="shared" si="2"/>
        <v>0</v>
      </c>
      <c r="L10" s="16">
        <f t="shared" si="2"/>
        <v>0</v>
      </c>
      <c r="M10" s="17">
        <f t="shared" si="2"/>
        <v>0</v>
      </c>
      <c r="N10" s="17">
        <f t="shared" si="2"/>
        <v>0</v>
      </c>
      <c r="O10" s="17">
        <f t="shared" si="2"/>
        <v>0</v>
      </c>
      <c r="P10" s="17">
        <f t="shared" si="2"/>
        <v>0</v>
      </c>
      <c r="Q10" s="18">
        <f t="shared" si="2"/>
        <v>0</v>
      </c>
      <c r="R10" s="16">
        <f t="shared" si="2"/>
        <v>0</v>
      </c>
      <c r="S10" s="17">
        <f t="shared" si="2"/>
        <v>0</v>
      </c>
      <c r="T10" s="17">
        <f t="shared" si="2"/>
        <v>31.198999999999998</v>
      </c>
      <c r="U10" s="17">
        <f t="shared" si="2"/>
        <v>24.85</v>
      </c>
      <c r="V10" s="17">
        <f t="shared" si="2"/>
        <v>0</v>
      </c>
      <c r="W10" s="18">
        <f t="shared" si="2"/>
        <v>0</v>
      </c>
      <c r="X10" s="16">
        <f t="shared" si="2"/>
        <v>0</v>
      </c>
      <c r="Y10" s="17">
        <f t="shared" si="2"/>
        <v>0</v>
      </c>
      <c r="Z10" s="17">
        <f t="shared" si="2"/>
        <v>0</v>
      </c>
      <c r="AA10" s="17">
        <f t="shared" si="2"/>
        <v>0</v>
      </c>
      <c r="AB10" s="17">
        <f t="shared" si="2"/>
        <v>0</v>
      </c>
      <c r="AC10" s="18">
        <f t="shared" si="2"/>
        <v>0</v>
      </c>
    </row>
    <row r="11" spans="1:29" ht="37.5" customHeight="1">
      <c r="A11" s="19" t="s">
        <v>18</v>
      </c>
      <c r="B11" s="20" t="s">
        <v>205</v>
      </c>
      <c r="C11" s="147">
        <f>F11+H11+J11+L11+N11+P11+R11+T11+V11+X11</f>
        <v>3.1989999999999998</v>
      </c>
      <c r="D11" s="21">
        <f t="shared" si="0"/>
        <v>0</v>
      </c>
      <c r="E11" s="146">
        <f t="shared" si="1"/>
        <v>0</v>
      </c>
      <c r="F11" s="161">
        <v>0</v>
      </c>
      <c r="G11" s="156">
        <v>0</v>
      </c>
      <c r="H11" s="156">
        <v>0</v>
      </c>
      <c r="I11" s="156">
        <v>0</v>
      </c>
      <c r="J11" s="156">
        <v>0</v>
      </c>
      <c r="K11" s="156">
        <v>0</v>
      </c>
      <c r="L11" s="147">
        <v>0</v>
      </c>
      <c r="M11" s="21"/>
      <c r="N11" s="21">
        <v>0</v>
      </c>
      <c r="O11" s="21"/>
      <c r="P11" s="21">
        <v>0</v>
      </c>
      <c r="Q11" s="21"/>
      <c r="R11" s="160">
        <v>0</v>
      </c>
      <c r="S11" s="159"/>
      <c r="T11" s="159">
        <v>3.1989999999999998</v>
      </c>
      <c r="U11" s="159"/>
      <c r="V11" s="158">
        <v>0</v>
      </c>
      <c r="W11" s="157"/>
      <c r="X11" s="160"/>
      <c r="Y11" s="159"/>
      <c r="Z11" s="159"/>
      <c r="AA11" s="159"/>
      <c r="AB11" s="158"/>
      <c r="AC11" s="157"/>
    </row>
    <row r="12" spans="1:29" ht="37.5" customHeight="1">
      <c r="A12" s="19" t="s">
        <v>19</v>
      </c>
      <c r="B12" s="20" t="s">
        <v>422</v>
      </c>
      <c r="C12" s="147">
        <f>F12+H12+J12+L12+N12+P12+R12+T12+V12+X12</f>
        <v>10</v>
      </c>
      <c r="D12" s="21">
        <f t="shared" si="0"/>
        <v>9.4600000000000009</v>
      </c>
      <c r="E12" s="146">
        <f t="shared" si="1"/>
        <v>94.600000000000009</v>
      </c>
      <c r="F12" s="161">
        <v>0</v>
      </c>
      <c r="G12" s="156">
        <v>0</v>
      </c>
      <c r="H12" s="156">
        <v>0</v>
      </c>
      <c r="I12" s="156">
        <v>0</v>
      </c>
      <c r="J12" s="156">
        <v>0</v>
      </c>
      <c r="K12" s="156">
        <v>0</v>
      </c>
      <c r="L12" s="147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160"/>
      <c r="S12" s="159"/>
      <c r="T12" s="159">
        <v>10</v>
      </c>
      <c r="U12" s="159">
        <f>9460/1000</f>
        <v>9.4600000000000009</v>
      </c>
      <c r="V12" s="158"/>
      <c r="W12" s="157"/>
      <c r="X12" s="160"/>
      <c r="Y12" s="159"/>
      <c r="Z12" s="159"/>
      <c r="AA12" s="159"/>
      <c r="AB12" s="158"/>
      <c r="AC12" s="157"/>
    </row>
    <row r="13" spans="1:29" ht="21" customHeight="1">
      <c r="A13" s="19" t="s">
        <v>20</v>
      </c>
      <c r="B13" s="20" t="s">
        <v>423</v>
      </c>
      <c r="C13" s="147">
        <f>F13+H13+J13+L13+N13+P13+R13+T13+V13+X13</f>
        <v>18</v>
      </c>
      <c r="D13" s="23">
        <f t="shared" si="0"/>
        <v>15.39</v>
      </c>
      <c r="E13" s="146">
        <f t="shared" si="1"/>
        <v>85.5</v>
      </c>
      <c r="F13" s="147">
        <v>0</v>
      </c>
      <c r="G13" s="156">
        <v>0</v>
      </c>
      <c r="H13" s="156">
        <v>0</v>
      </c>
      <c r="I13" s="156">
        <v>0</v>
      </c>
      <c r="J13" s="156">
        <v>0</v>
      </c>
      <c r="K13" s="156">
        <v>0</v>
      </c>
      <c r="L13" s="147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147"/>
      <c r="S13" s="21"/>
      <c r="T13" s="21">
        <v>18</v>
      </c>
      <c r="U13" s="21">
        <f>15390/1000</f>
        <v>15.39</v>
      </c>
      <c r="V13" s="21"/>
      <c r="W13" s="22"/>
      <c r="X13" s="147"/>
      <c r="Y13" s="21"/>
      <c r="Z13" s="21"/>
      <c r="AA13" s="21"/>
      <c r="AB13" s="21"/>
      <c r="AC13" s="22"/>
    </row>
    <row r="14" spans="1:29" ht="37.5">
      <c r="A14" s="318" t="s">
        <v>38</v>
      </c>
      <c r="B14" s="14" t="s">
        <v>39</v>
      </c>
      <c r="C14" s="25">
        <f>F14+H14+J14+L14+N14+P14+R14+T14+V14</f>
        <v>0</v>
      </c>
      <c r="D14" s="17">
        <f t="shared" si="0"/>
        <v>0</v>
      </c>
      <c r="E14" s="133" t="e">
        <f t="shared" si="1"/>
        <v>#DIV/0!</v>
      </c>
      <c r="F14" s="16">
        <f t="shared" ref="F14:AC14" si="3">SUM(F15:F16)</f>
        <v>0</v>
      </c>
      <c r="G14" s="17">
        <f t="shared" si="3"/>
        <v>0</v>
      </c>
      <c r="H14" s="17">
        <f t="shared" si="3"/>
        <v>0</v>
      </c>
      <c r="I14" s="17">
        <f t="shared" si="3"/>
        <v>0</v>
      </c>
      <c r="J14" s="17">
        <f t="shared" si="3"/>
        <v>0</v>
      </c>
      <c r="K14" s="18">
        <f t="shared" si="3"/>
        <v>0</v>
      </c>
      <c r="L14" s="16">
        <f t="shared" si="3"/>
        <v>0</v>
      </c>
      <c r="M14" s="17">
        <f t="shared" si="3"/>
        <v>0</v>
      </c>
      <c r="N14" s="17">
        <f t="shared" si="3"/>
        <v>0</v>
      </c>
      <c r="O14" s="17">
        <f t="shared" si="3"/>
        <v>0</v>
      </c>
      <c r="P14" s="17">
        <f t="shared" si="3"/>
        <v>0</v>
      </c>
      <c r="Q14" s="18">
        <f t="shared" si="3"/>
        <v>0</v>
      </c>
      <c r="R14" s="16">
        <f t="shared" si="3"/>
        <v>0</v>
      </c>
      <c r="S14" s="17">
        <f t="shared" si="3"/>
        <v>0</v>
      </c>
      <c r="T14" s="17">
        <f t="shared" si="3"/>
        <v>0</v>
      </c>
      <c r="U14" s="17">
        <f t="shared" si="3"/>
        <v>0</v>
      </c>
      <c r="V14" s="17">
        <f t="shared" si="3"/>
        <v>0</v>
      </c>
      <c r="W14" s="18">
        <f t="shared" si="3"/>
        <v>0</v>
      </c>
      <c r="X14" s="16">
        <f t="shared" si="3"/>
        <v>0</v>
      </c>
      <c r="Y14" s="17">
        <f t="shared" si="3"/>
        <v>0</v>
      </c>
      <c r="Z14" s="17">
        <f t="shared" si="3"/>
        <v>0</v>
      </c>
      <c r="AA14" s="17">
        <f t="shared" si="3"/>
        <v>0</v>
      </c>
      <c r="AB14" s="17">
        <f t="shared" si="3"/>
        <v>0</v>
      </c>
      <c r="AC14" s="18">
        <f t="shared" si="3"/>
        <v>0</v>
      </c>
    </row>
    <row r="15" spans="1:29" ht="15.75">
      <c r="A15" s="19" t="s">
        <v>204</v>
      </c>
      <c r="B15" s="20" t="s">
        <v>191</v>
      </c>
      <c r="C15" s="147">
        <f>F15+H15+J15+L15+N15+P15+R15+T15+V15</f>
        <v>0</v>
      </c>
      <c r="D15" s="21">
        <f t="shared" si="0"/>
        <v>0</v>
      </c>
      <c r="E15" s="146" t="e">
        <f t="shared" si="1"/>
        <v>#DIV/0!</v>
      </c>
      <c r="F15" s="147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147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147">
        <v>0</v>
      </c>
      <c r="S15" s="147">
        <v>0</v>
      </c>
      <c r="T15" s="147">
        <v>0</v>
      </c>
      <c r="U15" s="147">
        <v>0</v>
      </c>
      <c r="V15" s="147">
        <v>0</v>
      </c>
      <c r="W15" s="147">
        <v>0</v>
      </c>
      <c r="X15" s="147"/>
      <c r="Y15" s="21"/>
      <c r="Z15" s="21"/>
      <c r="AA15" s="21"/>
      <c r="AB15" s="21"/>
      <c r="AC15" s="22"/>
    </row>
    <row r="16" spans="1:29" ht="15.75">
      <c r="A16" s="19" t="s">
        <v>203</v>
      </c>
      <c r="B16" s="20" t="s">
        <v>202</v>
      </c>
      <c r="C16" s="155">
        <f>F16+H16+J16+L16+N16+P16+R16+T16+V16</f>
        <v>0</v>
      </c>
      <c r="D16" s="21">
        <f t="shared" si="0"/>
        <v>0</v>
      </c>
      <c r="E16" s="146" t="e">
        <f t="shared" si="1"/>
        <v>#DIV/0!</v>
      </c>
      <c r="F16" s="147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147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147">
        <v>0</v>
      </c>
      <c r="S16" s="147">
        <v>0</v>
      </c>
      <c r="T16" s="147">
        <v>0</v>
      </c>
      <c r="U16" s="147">
        <v>0</v>
      </c>
      <c r="V16" s="147">
        <v>0</v>
      </c>
      <c r="W16" s="147">
        <v>0</v>
      </c>
      <c r="X16" s="147"/>
      <c r="Y16" s="21"/>
      <c r="Z16" s="150"/>
      <c r="AA16" s="21"/>
      <c r="AB16" s="21"/>
      <c r="AC16" s="22"/>
    </row>
    <row r="17" spans="1:29" ht="18.75">
      <c r="A17" s="24" t="s">
        <v>40</v>
      </c>
      <c r="B17" s="14" t="s">
        <v>41</v>
      </c>
      <c r="C17" s="154">
        <f>F17+H17+J17+L17+N17+P17+R17+T17+V17</f>
        <v>0</v>
      </c>
      <c r="D17" s="15">
        <f t="shared" si="0"/>
        <v>0</v>
      </c>
      <c r="E17" s="133" t="e">
        <f t="shared" si="1"/>
        <v>#DIV/0!</v>
      </c>
      <c r="F17" s="152">
        <v>0</v>
      </c>
      <c r="G17" s="17">
        <v>0</v>
      </c>
      <c r="H17" s="151">
        <v>0</v>
      </c>
      <c r="I17" s="17">
        <v>0</v>
      </c>
      <c r="J17" s="151">
        <v>0</v>
      </c>
      <c r="K17" s="18">
        <v>0</v>
      </c>
      <c r="L17" s="152">
        <v>0</v>
      </c>
      <c r="M17" s="17">
        <v>0</v>
      </c>
      <c r="N17" s="151">
        <v>0</v>
      </c>
      <c r="O17" s="17">
        <v>0</v>
      </c>
      <c r="P17" s="151">
        <v>0</v>
      </c>
      <c r="Q17" s="18">
        <v>0</v>
      </c>
      <c r="R17" s="152">
        <v>0</v>
      </c>
      <c r="S17" s="17">
        <v>0</v>
      </c>
      <c r="T17" s="151">
        <v>0</v>
      </c>
      <c r="U17" s="17">
        <v>0</v>
      </c>
      <c r="V17" s="151">
        <v>0</v>
      </c>
      <c r="W17" s="18">
        <v>0</v>
      </c>
      <c r="X17" s="152">
        <v>0</v>
      </c>
      <c r="Y17" s="17">
        <v>0</v>
      </c>
      <c r="Z17" s="151">
        <v>0</v>
      </c>
      <c r="AA17" s="17">
        <v>0</v>
      </c>
      <c r="AB17" s="151">
        <v>0</v>
      </c>
      <c r="AC17" s="18">
        <v>0</v>
      </c>
    </row>
    <row r="18" spans="1:29" ht="37.5">
      <c r="A18" s="24" t="s">
        <v>42</v>
      </c>
      <c r="B18" s="14" t="s">
        <v>43</v>
      </c>
      <c r="C18" s="16">
        <f t="shared" ref="C18:C34" si="4">F18+H18+J18+L18+N18+P18+R18+T18+V18+X18+Z18+AB18</f>
        <v>18.451000000000004</v>
      </c>
      <c r="D18" s="15">
        <f t="shared" si="0"/>
        <v>0.42759999999999998</v>
      </c>
      <c r="E18" s="133">
        <f t="shared" si="1"/>
        <v>2.3174895669611399</v>
      </c>
      <c r="F18" s="16">
        <f t="shared" ref="F18:AC18" si="5">SUM(F19:F24)</f>
        <v>0.22699999999999998</v>
      </c>
      <c r="G18" s="17">
        <f t="shared" si="5"/>
        <v>0</v>
      </c>
      <c r="H18" s="17">
        <f t="shared" si="5"/>
        <v>0.52</v>
      </c>
      <c r="I18" s="17">
        <f t="shared" si="5"/>
        <v>9.3599999999999989E-2</v>
      </c>
      <c r="J18" s="17">
        <f t="shared" si="5"/>
        <v>4.7E-2</v>
      </c>
      <c r="K18" s="18">
        <f t="shared" si="5"/>
        <v>4.6799999999999994E-2</v>
      </c>
      <c r="L18" s="16">
        <f t="shared" si="5"/>
        <v>12.422000000000001</v>
      </c>
      <c r="M18" s="17">
        <f t="shared" si="5"/>
        <v>4.6799999999999994E-2</v>
      </c>
      <c r="N18" s="17">
        <f t="shared" si="5"/>
        <v>5.0469999999999997</v>
      </c>
      <c r="O18" s="17">
        <f t="shared" si="5"/>
        <v>0.05</v>
      </c>
      <c r="P18" s="17">
        <f t="shared" si="5"/>
        <v>4.7E-2</v>
      </c>
      <c r="Q18" s="18">
        <f t="shared" si="5"/>
        <v>0.05</v>
      </c>
      <c r="R18" s="16">
        <f t="shared" si="5"/>
        <v>4.7E-2</v>
      </c>
      <c r="S18" s="17">
        <f t="shared" si="5"/>
        <v>4.6799999999999994E-2</v>
      </c>
      <c r="T18" s="17">
        <f t="shared" si="5"/>
        <v>4.7E-2</v>
      </c>
      <c r="U18" s="17">
        <f t="shared" si="5"/>
        <v>4.6799999999999994E-2</v>
      </c>
      <c r="V18" s="17">
        <f t="shared" si="5"/>
        <v>4.7E-2</v>
      </c>
      <c r="W18" s="18">
        <f t="shared" si="5"/>
        <v>4.6799999999999994E-2</v>
      </c>
      <c r="X18" s="16">
        <f t="shared" si="5"/>
        <v>0</v>
      </c>
      <c r="Y18" s="17">
        <f t="shared" si="5"/>
        <v>0</v>
      </c>
      <c r="Z18" s="17">
        <f t="shared" si="5"/>
        <v>0</v>
      </c>
      <c r="AA18" s="17">
        <f t="shared" si="5"/>
        <v>0</v>
      </c>
      <c r="AB18" s="17">
        <f t="shared" si="5"/>
        <v>0</v>
      </c>
      <c r="AC18" s="18">
        <f t="shared" si="5"/>
        <v>0</v>
      </c>
    </row>
    <row r="19" spans="1:29" ht="15.75">
      <c r="A19" s="19" t="s">
        <v>44</v>
      </c>
      <c r="B19" s="153" t="s">
        <v>201</v>
      </c>
      <c r="C19" s="147">
        <f t="shared" si="4"/>
        <v>12.375</v>
      </c>
      <c r="D19" s="21">
        <f t="shared" si="0"/>
        <v>0</v>
      </c>
      <c r="E19" s="146">
        <f t="shared" si="1"/>
        <v>0</v>
      </c>
      <c r="F19" s="147">
        <v>0</v>
      </c>
      <c r="G19" s="26"/>
      <c r="H19" s="26">
        <v>0</v>
      </c>
      <c r="I19" s="26"/>
      <c r="J19" s="26">
        <v>0</v>
      </c>
      <c r="K19" s="22"/>
      <c r="L19" s="147">
        <f>12375/1000</f>
        <v>12.375</v>
      </c>
      <c r="M19" s="26"/>
      <c r="N19" s="26">
        <v>0</v>
      </c>
      <c r="O19" s="26"/>
      <c r="P19" s="26">
        <v>0</v>
      </c>
      <c r="Q19" s="22"/>
      <c r="R19" s="147">
        <v>0</v>
      </c>
      <c r="S19" s="26"/>
      <c r="T19" s="26">
        <v>0</v>
      </c>
      <c r="U19" s="26"/>
      <c r="V19" s="26">
        <v>0</v>
      </c>
      <c r="W19" s="22"/>
      <c r="X19" s="147"/>
      <c r="Y19" s="26"/>
      <c r="Z19" s="147"/>
      <c r="AA19" s="26"/>
      <c r="AB19" s="147"/>
      <c r="AC19" s="22"/>
    </row>
    <row r="20" spans="1:29" ht="15.75">
      <c r="A20" s="19" t="s">
        <v>45</v>
      </c>
      <c r="B20" s="153" t="s">
        <v>200</v>
      </c>
      <c r="C20" s="147">
        <f t="shared" si="4"/>
        <v>5</v>
      </c>
      <c r="D20" s="21">
        <f t="shared" si="0"/>
        <v>0</v>
      </c>
      <c r="E20" s="146">
        <f t="shared" si="1"/>
        <v>0</v>
      </c>
      <c r="F20" s="147">
        <v>0</v>
      </c>
      <c r="G20" s="26"/>
      <c r="H20" s="26">
        <v>0</v>
      </c>
      <c r="I20" s="26"/>
      <c r="J20" s="26">
        <v>0</v>
      </c>
      <c r="K20" s="22"/>
      <c r="L20" s="147">
        <v>0</v>
      </c>
      <c r="M20" s="26"/>
      <c r="N20" s="26">
        <f>5000/1000</f>
        <v>5</v>
      </c>
      <c r="O20" s="26"/>
      <c r="P20" s="26">
        <v>0</v>
      </c>
      <c r="Q20" s="22"/>
      <c r="R20" s="147">
        <v>0</v>
      </c>
      <c r="S20" s="26"/>
      <c r="T20" s="26">
        <v>0</v>
      </c>
      <c r="U20" s="26"/>
      <c r="V20" s="26">
        <v>0</v>
      </c>
      <c r="W20" s="22"/>
      <c r="X20" s="147"/>
      <c r="Y20" s="26"/>
      <c r="Z20" s="147"/>
      <c r="AA20" s="26"/>
      <c r="AB20" s="147"/>
      <c r="AC20" s="22"/>
    </row>
    <row r="21" spans="1:29" ht="15.75">
      <c r="A21" s="19" t="s">
        <v>46</v>
      </c>
      <c r="B21" s="153" t="s">
        <v>199</v>
      </c>
      <c r="C21" s="147">
        <f t="shared" si="4"/>
        <v>0.47299999999999998</v>
      </c>
      <c r="D21" s="21">
        <f t="shared" si="0"/>
        <v>0</v>
      </c>
      <c r="E21" s="146">
        <f t="shared" si="1"/>
        <v>0</v>
      </c>
      <c r="F21" s="147">
        <v>0</v>
      </c>
      <c r="G21" s="26"/>
      <c r="H21" s="26">
        <f>473/1000</f>
        <v>0.47299999999999998</v>
      </c>
      <c r="I21" s="26"/>
      <c r="J21" s="26">
        <v>0</v>
      </c>
      <c r="K21" s="22"/>
      <c r="L21" s="147">
        <v>0</v>
      </c>
      <c r="M21" s="26"/>
      <c r="N21" s="26">
        <v>0</v>
      </c>
      <c r="O21" s="26"/>
      <c r="P21" s="26">
        <v>0</v>
      </c>
      <c r="Q21" s="22"/>
      <c r="R21" s="147">
        <v>0</v>
      </c>
      <c r="S21" s="26"/>
      <c r="T21" s="26">
        <v>0</v>
      </c>
      <c r="U21" s="26"/>
      <c r="V21" s="26">
        <v>0</v>
      </c>
      <c r="W21" s="22"/>
      <c r="X21" s="147"/>
      <c r="Y21" s="26"/>
      <c r="Z21" s="147"/>
      <c r="AA21" s="26"/>
      <c r="AB21" s="147"/>
      <c r="AC21" s="22"/>
    </row>
    <row r="22" spans="1:29" ht="15.75">
      <c r="A22" s="19" t="s">
        <v>48</v>
      </c>
      <c r="B22" s="153" t="s">
        <v>198</v>
      </c>
      <c r="C22" s="147">
        <f t="shared" si="4"/>
        <v>0.42299999999999993</v>
      </c>
      <c r="D22" s="21">
        <f t="shared" si="0"/>
        <v>0.42759999999999998</v>
      </c>
      <c r="E22" s="146">
        <f t="shared" si="1"/>
        <v>101.08747044917259</v>
      </c>
      <c r="F22" s="147">
        <f>47/1000</f>
        <v>4.7E-2</v>
      </c>
      <c r="G22" s="26"/>
      <c r="H22" s="26">
        <f>47/1000</f>
        <v>4.7E-2</v>
      </c>
      <c r="I22" s="26">
        <f>93.6/1000</f>
        <v>9.3599999999999989E-2</v>
      </c>
      <c r="J22" s="26">
        <f>47/1000</f>
        <v>4.7E-2</v>
      </c>
      <c r="K22" s="22">
        <f>46.8/1000</f>
        <v>4.6799999999999994E-2</v>
      </c>
      <c r="L22" s="147">
        <f>47/1000</f>
        <v>4.7E-2</v>
      </c>
      <c r="M22" s="26">
        <f>46.8/1000</f>
        <v>4.6799999999999994E-2</v>
      </c>
      <c r="N22" s="26">
        <f>47/1000</f>
        <v>4.7E-2</v>
      </c>
      <c r="O22" s="26">
        <v>0.05</v>
      </c>
      <c r="P22" s="26">
        <f>47/1000</f>
        <v>4.7E-2</v>
      </c>
      <c r="Q22" s="22">
        <v>0.05</v>
      </c>
      <c r="R22" s="147">
        <v>4.7E-2</v>
      </c>
      <c r="S22" s="26">
        <f>46.8/1000</f>
        <v>4.6799999999999994E-2</v>
      </c>
      <c r="T22" s="26">
        <v>4.7E-2</v>
      </c>
      <c r="U22" s="26">
        <f>46.8/1000</f>
        <v>4.6799999999999994E-2</v>
      </c>
      <c r="V22" s="26">
        <v>4.7E-2</v>
      </c>
      <c r="W22" s="22">
        <f>46.8/1000</f>
        <v>4.6799999999999994E-2</v>
      </c>
      <c r="X22" s="147"/>
      <c r="Y22" s="26"/>
      <c r="Z22" s="147"/>
      <c r="AA22" s="26"/>
      <c r="AB22" s="147"/>
      <c r="AC22" s="22"/>
    </row>
    <row r="23" spans="1:29" ht="15.75">
      <c r="A23" s="19" t="s">
        <v>49</v>
      </c>
      <c r="B23" s="153" t="s">
        <v>197</v>
      </c>
      <c r="C23" s="147">
        <f t="shared" si="4"/>
        <v>0.18</v>
      </c>
      <c r="D23" s="21">
        <f t="shared" si="0"/>
        <v>0</v>
      </c>
      <c r="E23" s="146">
        <f t="shared" si="1"/>
        <v>0</v>
      </c>
      <c r="F23" s="147">
        <v>0.18</v>
      </c>
      <c r="G23" s="26"/>
      <c r="H23" s="21">
        <v>0</v>
      </c>
      <c r="I23" s="21"/>
      <c r="J23" s="21">
        <v>0</v>
      </c>
      <c r="K23" s="22"/>
      <c r="L23" s="147">
        <v>0</v>
      </c>
      <c r="M23" s="26"/>
      <c r="N23" s="21">
        <v>0</v>
      </c>
      <c r="O23" s="21"/>
      <c r="P23" s="21">
        <v>0</v>
      </c>
      <c r="Q23" s="22"/>
      <c r="R23" s="147">
        <v>0</v>
      </c>
      <c r="S23" s="26"/>
      <c r="T23" s="21">
        <v>0</v>
      </c>
      <c r="U23" s="21"/>
      <c r="V23" s="26">
        <v>0</v>
      </c>
      <c r="W23" s="22"/>
      <c r="X23" s="147"/>
      <c r="Y23" s="26"/>
      <c r="Z23" s="147"/>
      <c r="AA23" s="26"/>
      <c r="AB23" s="147"/>
      <c r="AC23" s="22"/>
    </row>
    <row r="24" spans="1:29" ht="19.5" hidden="1" customHeight="1">
      <c r="A24" s="19" t="s">
        <v>50</v>
      </c>
      <c r="B24" s="20"/>
      <c r="C24" s="147">
        <f t="shared" si="4"/>
        <v>0</v>
      </c>
      <c r="D24" s="21">
        <f t="shared" si="0"/>
        <v>0</v>
      </c>
      <c r="E24" s="146" t="e">
        <f t="shared" si="1"/>
        <v>#DIV/0!</v>
      </c>
      <c r="F24" s="147"/>
      <c r="G24" s="21"/>
      <c r="H24" s="21"/>
      <c r="I24" s="21"/>
      <c r="J24" s="21"/>
      <c r="K24" s="22"/>
      <c r="L24" s="147"/>
      <c r="M24" s="21"/>
      <c r="N24" s="21"/>
      <c r="O24" s="21"/>
      <c r="P24" s="21"/>
      <c r="Q24" s="22"/>
      <c r="R24" s="147"/>
      <c r="S24" s="21"/>
      <c r="T24" s="21"/>
      <c r="U24" s="21"/>
      <c r="V24" s="21"/>
      <c r="W24" s="22"/>
      <c r="X24" s="147"/>
      <c r="Y24" s="26"/>
      <c r="Z24" s="147"/>
      <c r="AA24" s="26"/>
      <c r="AB24" s="147"/>
      <c r="AC24" s="22"/>
    </row>
    <row r="25" spans="1:29" ht="18.75">
      <c r="A25" s="318" t="s">
        <v>90</v>
      </c>
      <c r="B25" s="14" t="s">
        <v>91</v>
      </c>
      <c r="C25" s="27">
        <f t="shared" si="4"/>
        <v>14.760000000000002</v>
      </c>
      <c r="D25" s="17">
        <f t="shared" si="0"/>
        <v>1.351</v>
      </c>
      <c r="E25" s="133">
        <f t="shared" si="1"/>
        <v>9.1531165311653098</v>
      </c>
      <c r="F25" s="152">
        <v>2.5760000000000001</v>
      </c>
      <c r="G25" s="17">
        <f>1051/1000</f>
        <v>1.0509999999999999</v>
      </c>
      <c r="H25" s="151">
        <v>2.5760000000000001</v>
      </c>
      <c r="I25" s="17">
        <v>0</v>
      </c>
      <c r="J25" s="151">
        <v>2.5760000000000001</v>
      </c>
      <c r="K25" s="18">
        <v>0</v>
      </c>
      <c r="L25" s="151">
        <f>2576/1000</f>
        <v>2.5760000000000001</v>
      </c>
      <c r="M25" s="17"/>
      <c r="N25" s="151">
        <f>2576/1000</f>
        <v>2.5760000000000001</v>
      </c>
      <c r="O25" s="17"/>
      <c r="P25" s="151">
        <v>1.88</v>
      </c>
      <c r="Q25" s="18">
        <f>300/1000</f>
        <v>0.3</v>
      </c>
      <c r="R25" s="152">
        <v>0</v>
      </c>
      <c r="S25" s="17"/>
      <c r="T25" s="151">
        <v>0</v>
      </c>
      <c r="U25" s="17"/>
      <c r="V25" s="151">
        <v>0</v>
      </c>
      <c r="W25" s="18"/>
      <c r="X25" s="152">
        <v>0</v>
      </c>
      <c r="Y25" s="17">
        <v>0</v>
      </c>
      <c r="Z25" s="151">
        <v>0</v>
      </c>
      <c r="AA25" s="17">
        <v>0</v>
      </c>
      <c r="AB25" s="151">
        <v>0</v>
      </c>
      <c r="AC25" s="18">
        <v>0</v>
      </c>
    </row>
    <row r="26" spans="1:29" ht="37.5">
      <c r="A26" s="318" t="s">
        <v>92</v>
      </c>
      <c r="B26" s="14" t="s">
        <v>93</v>
      </c>
      <c r="C26" s="16">
        <f t="shared" si="4"/>
        <v>58.042000000000002</v>
      </c>
      <c r="D26" s="17">
        <f t="shared" si="0"/>
        <v>51.998910000000002</v>
      </c>
      <c r="E26" s="133">
        <f t="shared" si="1"/>
        <v>89.588418731263559</v>
      </c>
      <c r="F26" s="16">
        <f t="shared" ref="F26:AC26" si="6">SUM(F27:F30)</f>
        <v>13.616</v>
      </c>
      <c r="G26" s="17">
        <f t="shared" si="6"/>
        <v>0.64939999999999998</v>
      </c>
      <c r="H26" s="17">
        <f t="shared" si="6"/>
        <v>11.555000000000001</v>
      </c>
      <c r="I26" s="17">
        <f t="shared" si="6"/>
        <v>12.7689</v>
      </c>
      <c r="J26" s="17">
        <f t="shared" si="6"/>
        <v>9.8150000000000013</v>
      </c>
      <c r="K26" s="18">
        <f t="shared" si="6"/>
        <v>10.84145</v>
      </c>
      <c r="L26" s="16">
        <f t="shared" si="6"/>
        <v>4.6519999999999992</v>
      </c>
      <c r="M26" s="17">
        <f t="shared" si="6"/>
        <v>9.09802</v>
      </c>
      <c r="N26" s="17">
        <f t="shared" si="6"/>
        <v>4.2239999999999993</v>
      </c>
      <c r="O26" s="17">
        <f t="shared" si="6"/>
        <v>3.7108299999999996</v>
      </c>
      <c r="P26" s="17">
        <f t="shared" si="6"/>
        <v>3.1430000000000002</v>
      </c>
      <c r="Q26" s="18">
        <f t="shared" si="6"/>
        <v>3.7108299999999996</v>
      </c>
      <c r="R26" s="16">
        <f t="shared" si="6"/>
        <v>2.9730000000000003</v>
      </c>
      <c r="S26" s="17">
        <f t="shared" si="6"/>
        <v>3.5665199999999997</v>
      </c>
      <c r="T26" s="17">
        <f t="shared" si="6"/>
        <v>3.1280000000000001</v>
      </c>
      <c r="U26" s="17">
        <f t="shared" si="6"/>
        <v>3.9676800000000001</v>
      </c>
      <c r="V26" s="17">
        <f t="shared" si="6"/>
        <v>4.9359999999999999</v>
      </c>
      <c r="W26" s="18">
        <f t="shared" si="6"/>
        <v>3.6852800000000001</v>
      </c>
      <c r="X26" s="16">
        <f t="shared" si="6"/>
        <v>0</v>
      </c>
      <c r="Y26" s="17">
        <f t="shared" si="6"/>
        <v>0</v>
      </c>
      <c r="Z26" s="17">
        <f t="shared" si="6"/>
        <v>0</v>
      </c>
      <c r="AA26" s="17">
        <f t="shared" si="6"/>
        <v>0</v>
      </c>
      <c r="AB26" s="17">
        <f t="shared" si="6"/>
        <v>0</v>
      </c>
      <c r="AC26" s="18">
        <f t="shared" si="6"/>
        <v>0</v>
      </c>
    </row>
    <row r="27" spans="1:29" ht="15.75">
      <c r="A27" s="19" t="s">
        <v>94</v>
      </c>
      <c r="B27" s="20" t="s">
        <v>95</v>
      </c>
      <c r="C27" s="147">
        <f t="shared" si="4"/>
        <v>20.984999999999999</v>
      </c>
      <c r="D27" s="21">
        <f t="shared" si="0"/>
        <v>20.978160000000003</v>
      </c>
      <c r="E27" s="146">
        <f t="shared" si="1"/>
        <v>99.967405289492504</v>
      </c>
      <c r="F27" s="149">
        <f>8920/1000</f>
        <v>8.92</v>
      </c>
      <c r="G27" s="21"/>
      <c r="H27" s="150">
        <f>6902/1000</f>
        <v>6.9020000000000001</v>
      </c>
      <c r="I27" s="21">
        <f>8918.95/1000</f>
        <v>8.9189500000000006</v>
      </c>
      <c r="J27" s="150">
        <f>5163/1000</f>
        <v>5.1630000000000003</v>
      </c>
      <c r="K27" s="22">
        <f>6901.32/1000</f>
        <v>6.9013200000000001</v>
      </c>
      <c r="L27" s="26">
        <v>0</v>
      </c>
      <c r="M27" s="21">
        <f>5157.89/1000</f>
        <v>5.1578900000000001</v>
      </c>
      <c r="N27" s="21">
        <v>0</v>
      </c>
      <c r="O27" s="21"/>
      <c r="P27" s="21">
        <v>0</v>
      </c>
      <c r="Q27" s="22"/>
      <c r="R27" s="26">
        <v>0</v>
      </c>
      <c r="S27" s="21"/>
      <c r="T27" s="21">
        <v>0</v>
      </c>
      <c r="U27" s="21"/>
      <c r="V27" s="21">
        <v>0</v>
      </c>
      <c r="W27" s="22"/>
      <c r="X27" s="26"/>
      <c r="Y27" s="21"/>
      <c r="Z27" s="21"/>
      <c r="AA27" s="21"/>
      <c r="AB27" s="21"/>
      <c r="AC27" s="22"/>
    </row>
    <row r="28" spans="1:29" ht="15.75">
      <c r="A28" s="19" t="s">
        <v>96</v>
      </c>
      <c r="B28" s="20" t="s">
        <v>97</v>
      </c>
      <c r="C28" s="147">
        <f t="shared" si="4"/>
        <v>6.1710000000000003</v>
      </c>
      <c r="D28" s="21">
        <f t="shared" si="0"/>
        <v>5.5559900000000004</v>
      </c>
      <c r="E28" s="146">
        <f t="shared" si="1"/>
        <v>90.03386809269162</v>
      </c>
      <c r="F28" s="149">
        <f>722/1000</f>
        <v>0.72199999999999998</v>
      </c>
      <c r="G28" s="21">
        <f>649.4/1000</f>
        <v>0.64939999999999998</v>
      </c>
      <c r="H28" s="150">
        <f>722/1000</f>
        <v>0.72199999999999998</v>
      </c>
      <c r="I28" s="21">
        <f>649.4/1000</f>
        <v>0.64939999999999998</v>
      </c>
      <c r="J28" s="150">
        <f>721/1000</f>
        <v>0.72099999999999997</v>
      </c>
      <c r="K28" s="22">
        <f>649.4/1000</f>
        <v>0.64939999999999998</v>
      </c>
      <c r="L28" s="26">
        <f>721/1000</f>
        <v>0.72099999999999997</v>
      </c>
      <c r="M28" s="21">
        <f>649.4/1000</f>
        <v>0.64939999999999998</v>
      </c>
      <c r="N28" s="21">
        <f>721/1000</f>
        <v>0.72099999999999997</v>
      </c>
      <c r="O28" s="21">
        <f>649.4/1000</f>
        <v>0.64939999999999998</v>
      </c>
      <c r="P28" s="21">
        <f>721/1000</f>
        <v>0.72099999999999997</v>
      </c>
      <c r="Q28" s="22">
        <f>649.4/1000</f>
        <v>0.64939999999999998</v>
      </c>
      <c r="R28" s="26">
        <v>0.56100000000000005</v>
      </c>
      <c r="S28" s="21">
        <f>505.09/1000</f>
        <v>0.50508999999999993</v>
      </c>
      <c r="T28" s="21">
        <v>0.64100000000000001</v>
      </c>
      <c r="U28" s="21">
        <f>577.25/1000</f>
        <v>0.57725000000000004</v>
      </c>
      <c r="V28" s="21">
        <v>0.64100000000000001</v>
      </c>
      <c r="W28" s="22">
        <f>577.25/1000</f>
        <v>0.57725000000000004</v>
      </c>
      <c r="X28" s="26"/>
      <c r="Y28" s="21"/>
      <c r="Z28" s="21"/>
      <c r="AA28" s="21"/>
      <c r="AB28" s="21"/>
      <c r="AC28" s="22"/>
    </row>
    <row r="29" spans="1:29" ht="15.75">
      <c r="A29" s="19" t="s">
        <v>98</v>
      </c>
      <c r="B29" s="20" t="s">
        <v>99</v>
      </c>
      <c r="C29" s="147">
        <f t="shared" si="4"/>
        <v>30.463000000000001</v>
      </c>
      <c r="D29" s="21">
        <f t="shared" si="0"/>
        <v>25.08916</v>
      </c>
      <c r="E29" s="146">
        <f t="shared" si="1"/>
        <v>82.359452450513743</v>
      </c>
      <c r="F29" s="149">
        <f>3927/1000</f>
        <v>3.927</v>
      </c>
      <c r="G29" s="21"/>
      <c r="H29" s="150">
        <f>3884/1000</f>
        <v>3.8839999999999999</v>
      </c>
      <c r="I29" s="21">
        <f>3200.55/1000</f>
        <v>3.2005500000000002</v>
      </c>
      <c r="J29" s="150">
        <f>3884/1000</f>
        <v>3.8839999999999999</v>
      </c>
      <c r="K29" s="22">
        <f>3290.73/1000</f>
        <v>3.2907299999999999</v>
      </c>
      <c r="L29" s="26">
        <f>3884/1000</f>
        <v>3.8839999999999999</v>
      </c>
      <c r="M29" s="21">
        <f>3290.73/1000</f>
        <v>3.2907299999999999</v>
      </c>
      <c r="N29" s="21">
        <f>3456/1000</f>
        <v>3.456</v>
      </c>
      <c r="O29" s="21">
        <f>3061.43/1000</f>
        <v>3.0614299999999997</v>
      </c>
      <c r="P29" s="21">
        <f>2375/1000</f>
        <v>2.375</v>
      </c>
      <c r="Q29" s="22">
        <f>3061.43/1000</f>
        <v>3.0614299999999997</v>
      </c>
      <c r="R29" s="26">
        <v>2.3650000000000002</v>
      </c>
      <c r="S29" s="21">
        <f>3061.43/1000</f>
        <v>3.0614299999999997</v>
      </c>
      <c r="T29" s="21">
        <v>2.44</v>
      </c>
      <c r="U29" s="21">
        <f>3061.43/1000</f>
        <v>3.0614299999999997</v>
      </c>
      <c r="V29" s="21">
        <v>4.2480000000000002</v>
      </c>
      <c r="W29" s="22">
        <f>3061.43/1000</f>
        <v>3.0614299999999997</v>
      </c>
      <c r="X29" s="26"/>
      <c r="Y29" s="21"/>
      <c r="Z29" s="21"/>
      <c r="AA29" s="21"/>
      <c r="AB29" s="21"/>
      <c r="AC29" s="22"/>
    </row>
    <row r="30" spans="1:29" ht="15.75">
      <c r="A30" s="19" t="s">
        <v>100</v>
      </c>
      <c r="B30" s="20" t="s">
        <v>101</v>
      </c>
      <c r="C30" s="147">
        <f t="shared" si="4"/>
        <v>0.42299999999999993</v>
      </c>
      <c r="D30" s="23">
        <f t="shared" si="0"/>
        <v>0.37560000000000004</v>
      </c>
      <c r="E30" s="146">
        <f t="shared" si="1"/>
        <v>88.794326241134783</v>
      </c>
      <c r="F30" s="149">
        <f>47/1000</f>
        <v>4.7E-2</v>
      </c>
      <c r="G30" s="21"/>
      <c r="H30" s="150">
        <f>47/1000</f>
        <v>4.7E-2</v>
      </c>
      <c r="I30" s="21"/>
      <c r="J30" s="150">
        <f>47/1000</f>
        <v>4.7E-2</v>
      </c>
      <c r="K30" s="22"/>
      <c r="L30" s="26">
        <f>47/1000</f>
        <v>4.7E-2</v>
      </c>
      <c r="M30" s="21"/>
      <c r="N30" s="21">
        <f>47/1000</f>
        <v>4.7E-2</v>
      </c>
      <c r="O30" s="21"/>
      <c r="P30" s="21">
        <f>47/1000</f>
        <v>4.7E-2</v>
      </c>
      <c r="Q30" s="22"/>
      <c r="R30" s="26">
        <v>4.7E-2</v>
      </c>
      <c r="S30" s="21"/>
      <c r="T30" s="21">
        <v>4.7E-2</v>
      </c>
      <c r="U30" s="21">
        <f>329/1000</f>
        <v>0.32900000000000001</v>
      </c>
      <c r="V30" s="21">
        <v>4.7E-2</v>
      </c>
      <c r="W30" s="22">
        <f>46.6/1000</f>
        <v>4.6600000000000003E-2</v>
      </c>
      <c r="X30" s="26"/>
      <c r="Y30" s="21"/>
      <c r="Z30" s="21"/>
      <c r="AA30" s="21"/>
      <c r="AB30" s="21"/>
      <c r="AC30" s="22"/>
    </row>
    <row r="31" spans="1:29" ht="18.75">
      <c r="A31" s="318" t="s">
        <v>102</v>
      </c>
      <c r="B31" s="14" t="s">
        <v>103</v>
      </c>
      <c r="C31" s="25">
        <f t="shared" si="4"/>
        <v>3.6</v>
      </c>
      <c r="D31" s="17">
        <f t="shared" si="0"/>
        <v>0</v>
      </c>
      <c r="E31" s="133">
        <f t="shared" si="1"/>
        <v>0</v>
      </c>
      <c r="F31" s="16">
        <f t="shared" ref="F31:AC31" si="7">SUM(F32:F33)</f>
        <v>0</v>
      </c>
      <c r="G31" s="17">
        <f t="shared" si="7"/>
        <v>0</v>
      </c>
      <c r="H31" s="17">
        <f t="shared" si="7"/>
        <v>0</v>
      </c>
      <c r="I31" s="17">
        <f t="shared" si="7"/>
        <v>0</v>
      </c>
      <c r="J31" s="17">
        <f t="shared" si="7"/>
        <v>3.6</v>
      </c>
      <c r="K31" s="18">
        <f t="shared" si="7"/>
        <v>0</v>
      </c>
      <c r="L31" s="16">
        <f t="shared" si="7"/>
        <v>0</v>
      </c>
      <c r="M31" s="17">
        <f t="shared" si="7"/>
        <v>0</v>
      </c>
      <c r="N31" s="17">
        <f t="shared" si="7"/>
        <v>0</v>
      </c>
      <c r="O31" s="17">
        <f t="shared" si="7"/>
        <v>0</v>
      </c>
      <c r="P31" s="17">
        <f t="shared" si="7"/>
        <v>0</v>
      </c>
      <c r="Q31" s="18">
        <f t="shared" si="7"/>
        <v>0</v>
      </c>
      <c r="R31" s="16">
        <f t="shared" si="7"/>
        <v>0</v>
      </c>
      <c r="S31" s="17">
        <f t="shared" si="7"/>
        <v>0</v>
      </c>
      <c r="T31" s="17">
        <f t="shared" si="7"/>
        <v>0</v>
      </c>
      <c r="U31" s="17">
        <f t="shared" si="7"/>
        <v>0</v>
      </c>
      <c r="V31" s="17">
        <f t="shared" si="7"/>
        <v>0</v>
      </c>
      <c r="W31" s="18">
        <f t="shared" si="7"/>
        <v>0</v>
      </c>
      <c r="X31" s="16">
        <f t="shared" si="7"/>
        <v>0</v>
      </c>
      <c r="Y31" s="17">
        <f t="shared" si="7"/>
        <v>0</v>
      </c>
      <c r="Z31" s="17">
        <f t="shared" si="7"/>
        <v>0</v>
      </c>
      <c r="AA31" s="17">
        <f t="shared" si="7"/>
        <v>0</v>
      </c>
      <c r="AB31" s="17">
        <f t="shared" si="7"/>
        <v>0</v>
      </c>
      <c r="AC31" s="18">
        <f t="shared" si="7"/>
        <v>0</v>
      </c>
    </row>
    <row r="32" spans="1:29" ht="15.75">
      <c r="A32" s="19" t="s">
        <v>104</v>
      </c>
      <c r="B32" s="20" t="s">
        <v>196</v>
      </c>
      <c r="C32" s="147">
        <f t="shared" si="4"/>
        <v>0</v>
      </c>
      <c r="D32" s="21">
        <f t="shared" si="0"/>
        <v>0</v>
      </c>
      <c r="E32" s="146" t="e">
        <f t="shared" si="1"/>
        <v>#DIV/0!</v>
      </c>
      <c r="F32" s="149"/>
      <c r="G32" s="21"/>
      <c r="H32" s="21"/>
      <c r="I32" s="21"/>
      <c r="J32" s="21"/>
      <c r="K32" s="22"/>
      <c r="L32" s="149"/>
      <c r="M32" s="21"/>
      <c r="N32" s="21"/>
      <c r="O32" s="21"/>
      <c r="P32" s="21"/>
      <c r="Q32" s="22"/>
      <c r="R32" s="149"/>
      <c r="S32" s="21"/>
      <c r="T32" s="21"/>
      <c r="U32" s="21"/>
      <c r="V32" s="21"/>
      <c r="W32" s="22"/>
      <c r="X32" s="149"/>
      <c r="Y32" s="21"/>
      <c r="Z32" s="21"/>
      <c r="AA32" s="21"/>
      <c r="AB32" s="21"/>
      <c r="AC32" s="22"/>
    </row>
    <row r="33" spans="1:29" ht="16.5" thickBot="1">
      <c r="A33" s="148" t="s">
        <v>105</v>
      </c>
      <c r="B33" s="28" t="s">
        <v>138</v>
      </c>
      <c r="C33" s="147">
        <f t="shared" si="4"/>
        <v>3.6</v>
      </c>
      <c r="D33" s="21">
        <f t="shared" si="0"/>
        <v>0</v>
      </c>
      <c r="E33" s="146">
        <f t="shared" si="1"/>
        <v>0</v>
      </c>
      <c r="F33" s="145">
        <v>0</v>
      </c>
      <c r="G33" s="143"/>
      <c r="H33" s="144">
        <v>0</v>
      </c>
      <c r="I33" s="143"/>
      <c r="J33" s="143">
        <f>3600/1000</f>
        <v>3.6</v>
      </c>
      <c r="K33" s="142"/>
      <c r="L33" s="145">
        <v>0</v>
      </c>
      <c r="M33" s="143"/>
      <c r="N33" s="144">
        <v>0</v>
      </c>
      <c r="O33" s="143"/>
      <c r="P33" s="143">
        <v>0</v>
      </c>
      <c r="Q33" s="142"/>
      <c r="R33" s="145"/>
      <c r="S33" s="143"/>
      <c r="T33" s="144"/>
      <c r="U33" s="143"/>
      <c r="V33" s="143"/>
      <c r="W33" s="142"/>
      <c r="X33" s="145"/>
      <c r="Y33" s="143"/>
      <c r="Z33" s="144"/>
      <c r="AA33" s="143"/>
      <c r="AB33" s="143"/>
      <c r="AC33" s="142"/>
    </row>
    <row r="34" spans="1:29" s="128" customFormat="1" ht="23.25" customHeight="1" thickBot="1">
      <c r="A34" s="517" t="s">
        <v>107</v>
      </c>
      <c r="B34" s="518"/>
      <c r="C34" s="29">
        <f t="shared" si="4"/>
        <v>1221.587</v>
      </c>
      <c r="D34" s="30">
        <f t="shared" si="0"/>
        <v>922.02465999999993</v>
      </c>
      <c r="E34" s="130">
        <f t="shared" si="1"/>
        <v>75.477609044627997</v>
      </c>
      <c r="F34" s="31">
        <f t="shared" ref="F34:AC34" si="8">F8+F9+F10+F14+F17+F18+F25+F26+F31</f>
        <v>125.45100000000001</v>
      </c>
      <c r="G34" s="30">
        <f t="shared" si="8"/>
        <v>73.213170000000005</v>
      </c>
      <c r="H34" s="30">
        <f t="shared" si="8"/>
        <v>123.68300000000001</v>
      </c>
      <c r="I34" s="30">
        <f t="shared" si="8"/>
        <v>88.404960000000003</v>
      </c>
      <c r="J34" s="30">
        <f t="shared" si="8"/>
        <v>130.80799999999999</v>
      </c>
      <c r="K34" s="32">
        <f t="shared" si="8"/>
        <v>107.77100999999999</v>
      </c>
      <c r="L34" s="31">
        <f t="shared" si="8"/>
        <v>134.41399999999999</v>
      </c>
      <c r="M34" s="30">
        <f t="shared" si="8"/>
        <v>112.56786000000001</v>
      </c>
      <c r="N34" s="30">
        <f t="shared" si="8"/>
        <v>189.26099999999997</v>
      </c>
      <c r="O34" s="30">
        <f t="shared" si="8"/>
        <v>107.3154</v>
      </c>
      <c r="P34" s="30">
        <f t="shared" si="8"/>
        <v>119.83599999999998</v>
      </c>
      <c r="Q34" s="32">
        <f t="shared" si="8"/>
        <v>174.39097000000001</v>
      </c>
      <c r="R34" s="31">
        <f t="shared" si="8"/>
        <v>117.783</v>
      </c>
      <c r="S34" s="30">
        <f t="shared" si="8"/>
        <v>47.346359999999997</v>
      </c>
      <c r="T34" s="30">
        <f t="shared" si="8"/>
        <v>149.137</v>
      </c>
      <c r="U34" s="30">
        <f t="shared" si="8"/>
        <v>92.523830000000018</v>
      </c>
      <c r="V34" s="30">
        <f t="shared" si="8"/>
        <v>131.214</v>
      </c>
      <c r="W34" s="32">
        <f t="shared" si="8"/>
        <v>118.4911</v>
      </c>
      <c r="X34" s="31">
        <f t="shared" si="8"/>
        <v>0</v>
      </c>
      <c r="Y34" s="30">
        <f t="shared" si="8"/>
        <v>0</v>
      </c>
      <c r="Z34" s="30">
        <f t="shared" si="8"/>
        <v>0</v>
      </c>
      <c r="AA34" s="30">
        <f t="shared" si="8"/>
        <v>0</v>
      </c>
      <c r="AB34" s="30">
        <f t="shared" si="8"/>
        <v>0</v>
      </c>
      <c r="AC34" s="32">
        <f t="shared" si="8"/>
        <v>0</v>
      </c>
    </row>
    <row r="35" spans="1:29" s="128" customFormat="1" ht="18">
      <c r="A35" s="33"/>
      <c r="B35" s="34"/>
      <c r="C35" s="34"/>
      <c r="D35" s="129"/>
      <c r="E35" s="34"/>
      <c r="F35" s="35"/>
      <c r="G35" s="35"/>
      <c r="H35" s="35"/>
      <c r="I35" s="35"/>
      <c r="J35" s="35"/>
      <c r="K35" s="34"/>
    </row>
    <row r="36" spans="1:29" s="128" customFormat="1" ht="18">
      <c r="A36" s="33"/>
      <c r="B36" s="34"/>
      <c r="C36" s="34"/>
      <c r="D36" s="34"/>
      <c r="E36" s="34"/>
      <c r="F36" s="35"/>
      <c r="G36" s="35"/>
      <c r="H36" s="35"/>
      <c r="I36" s="35"/>
      <c r="J36" s="35"/>
      <c r="K36" s="34"/>
    </row>
    <row r="37" spans="1:29" s="128" customFormat="1" ht="18.75">
      <c r="A37" s="36" t="s">
        <v>108</v>
      </c>
      <c r="B37" s="37"/>
      <c r="C37" s="37" t="s">
        <v>109</v>
      </c>
      <c r="D37" s="37"/>
      <c r="E37" s="38"/>
      <c r="F37" s="39"/>
      <c r="G37" s="39"/>
      <c r="H37" s="39"/>
      <c r="I37" s="39"/>
      <c r="J37" s="39"/>
      <c r="K37" s="37"/>
    </row>
    <row r="38" spans="1:29" s="128" customFormat="1" ht="16.5" customHeight="1">
      <c r="A38" s="33"/>
      <c r="B38" s="34"/>
      <c r="C38" s="34"/>
      <c r="D38" s="34"/>
      <c r="E38" s="40"/>
      <c r="F38" s="35"/>
      <c r="G38" s="35"/>
      <c r="H38" s="35"/>
      <c r="I38" s="35"/>
      <c r="J38" s="35"/>
      <c r="K38" s="34"/>
    </row>
    <row r="39" spans="1:29" s="128" customFormat="1" ht="18.75">
      <c r="A39" s="36"/>
      <c r="B39" s="1"/>
      <c r="C39" s="1"/>
      <c r="D39" s="1"/>
      <c r="E39" s="1"/>
      <c r="F39" s="2"/>
      <c r="G39" s="2"/>
      <c r="H39" s="2"/>
      <c r="I39" s="2"/>
      <c r="J39" s="2"/>
      <c r="K39" s="1"/>
    </row>
    <row r="40" spans="1:29" s="128" customFormat="1" ht="18">
      <c r="A40" s="41"/>
      <c r="B40" s="1"/>
      <c r="C40" s="1"/>
      <c r="D40" s="1"/>
      <c r="E40" s="1"/>
      <c r="F40" s="2"/>
      <c r="G40" s="2"/>
      <c r="H40" s="2"/>
      <c r="I40" s="2"/>
      <c r="J40" s="2"/>
      <c r="K40" s="1"/>
    </row>
    <row r="41" spans="1:29" s="128" customFormat="1" ht="38.25" customHeight="1">
      <c r="A41" s="1"/>
      <c r="B41" s="1"/>
      <c r="C41" s="1"/>
      <c r="D41" s="1"/>
      <c r="E41" s="1"/>
      <c r="F41" s="2"/>
      <c r="G41" s="2"/>
      <c r="H41" s="2"/>
      <c r="I41" s="2"/>
      <c r="J41" s="2"/>
      <c r="K41" s="1"/>
    </row>
    <row r="42" spans="1:29" s="128" customFormat="1" ht="18">
      <c r="A42" s="1"/>
      <c r="B42" s="1"/>
      <c r="C42" s="1"/>
      <c r="D42" s="1"/>
      <c r="E42" s="1"/>
      <c r="F42" s="2"/>
      <c r="G42" s="2"/>
      <c r="H42" s="2"/>
      <c r="I42" s="2"/>
      <c r="J42" s="2"/>
      <c r="K42" s="1"/>
    </row>
    <row r="43" spans="1:29" s="128" customFormat="1" ht="40.5" customHeight="1">
      <c r="A43" s="1"/>
      <c r="B43" s="1"/>
      <c r="C43" s="1"/>
      <c r="D43" s="1"/>
      <c r="E43" s="1"/>
      <c r="F43" s="2"/>
      <c r="G43" s="2"/>
      <c r="H43" s="2"/>
      <c r="I43" s="2"/>
      <c r="J43" s="2"/>
      <c r="K43" s="1"/>
    </row>
    <row r="44" spans="1:29" s="128" customFormat="1" ht="18">
      <c r="A44" s="3"/>
      <c r="B44" s="42"/>
      <c r="C44" s="42"/>
      <c r="D44" s="42"/>
      <c r="E44" s="42"/>
      <c r="F44" s="127"/>
      <c r="G44" s="127"/>
      <c r="H44" s="127"/>
      <c r="I44" s="127"/>
      <c r="J44" s="127"/>
      <c r="K44" s="3"/>
    </row>
    <row r="45" spans="1:29" s="128" customFormat="1" ht="18">
      <c r="A45" s="3"/>
      <c r="B45" s="42"/>
      <c r="C45" s="42"/>
      <c r="D45" s="42"/>
      <c r="E45" s="42"/>
      <c r="F45" s="127"/>
      <c r="G45" s="127"/>
      <c r="H45" s="127"/>
      <c r="I45" s="127"/>
      <c r="J45" s="127"/>
      <c r="K45" s="3"/>
    </row>
    <row r="46" spans="1:29" s="128" customFormat="1" ht="18">
      <c r="A46" s="3"/>
      <c r="B46" s="42"/>
      <c r="C46" s="42"/>
      <c r="D46" s="42"/>
      <c r="E46" s="42"/>
      <c r="F46" s="127"/>
      <c r="G46" s="127"/>
      <c r="H46" s="127"/>
      <c r="I46" s="127"/>
      <c r="J46" s="127"/>
      <c r="K46" s="3"/>
    </row>
    <row r="47" spans="1:29">
      <c r="B47" s="42"/>
      <c r="C47" s="42"/>
      <c r="D47" s="42"/>
      <c r="E47" s="42"/>
      <c r="F47" s="127"/>
      <c r="G47" s="127"/>
      <c r="H47" s="127"/>
      <c r="I47" s="127"/>
      <c r="J47" s="127"/>
    </row>
    <row r="48" spans="1:29">
      <c r="B48" s="42"/>
      <c r="C48" s="42"/>
      <c r="D48" s="42"/>
      <c r="E48" s="42"/>
      <c r="F48" s="127"/>
      <c r="G48" s="127"/>
      <c r="H48" s="127"/>
      <c r="I48" s="127"/>
      <c r="J48" s="127"/>
    </row>
    <row r="49" spans="2:10">
      <c r="B49" s="42"/>
      <c r="C49" s="42"/>
      <c r="D49" s="42"/>
      <c r="E49" s="42"/>
      <c r="F49" s="127"/>
      <c r="G49" s="127"/>
      <c r="H49" s="127"/>
      <c r="I49" s="127"/>
      <c r="J49" s="127"/>
    </row>
    <row r="50" spans="2:10">
      <c r="B50" s="42"/>
      <c r="C50" s="42"/>
      <c r="D50" s="42"/>
      <c r="E50" s="42"/>
      <c r="F50" s="127"/>
      <c r="G50" s="127"/>
      <c r="H50" s="127"/>
      <c r="I50" s="127"/>
      <c r="J50" s="127"/>
    </row>
    <row r="51" spans="2:10">
      <c r="B51" s="42"/>
      <c r="C51" s="42"/>
      <c r="D51" s="42"/>
      <c r="E51" s="42"/>
      <c r="F51" s="127"/>
      <c r="G51" s="127"/>
      <c r="H51" s="127"/>
      <c r="I51" s="127"/>
      <c r="J51" s="127"/>
    </row>
    <row r="52" spans="2:10">
      <c r="B52" s="42"/>
      <c r="C52" s="42"/>
      <c r="D52" s="42"/>
      <c r="E52" s="42"/>
      <c r="F52" s="127"/>
      <c r="G52" s="127"/>
      <c r="H52" s="127"/>
      <c r="I52" s="127"/>
      <c r="J52" s="127"/>
    </row>
    <row r="53" spans="2:10">
      <c r="B53" s="42"/>
      <c r="C53" s="42"/>
      <c r="D53" s="42"/>
      <c r="E53" s="42"/>
      <c r="F53" s="127"/>
      <c r="G53" s="127"/>
      <c r="H53" s="127"/>
      <c r="I53" s="127"/>
      <c r="J53" s="127"/>
    </row>
    <row r="54" spans="2:10">
      <c r="B54" s="42"/>
      <c r="C54" s="42"/>
      <c r="D54" s="42"/>
      <c r="E54" s="42"/>
      <c r="F54" s="127"/>
      <c r="G54" s="127"/>
      <c r="H54" s="127"/>
      <c r="I54" s="127"/>
      <c r="J54" s="127"/>
    </row>
    <row r="55" spans="2:10">
      <c r="B55" s="42"/>
      <c r="C55" s="42"/>
      <c r="D55" s="42"/>
      <c r="E55" s="42"/>
      <c r="F55" s="127"/>
      <c r="G55" s="127"/>
      <c r="H55" s="127"/>
      <c r="I55" s="127"/>
      <c r="J55" s="127"/>
    </row>
    <row r="56" spans="2:10">
      <c r="B56" s="42"/>
      <c r="C56" s="42"/>
      <c r="D56" s="42"/>
      <c r="E56" s="42"/>
      <c r="F56" s="127"/>
      <c r="G56" s="127"/>
      <c r="H56" s="127"/>
      <c r="I56" s="127"/>
      <c r="J56" s="127"/>
    </row>
    <row r="57" spans="2:10">
      <c r="B57" s="42"/>
      <c r="C57" s="42"/>
      <c r="D57" s="42"/>
      <c r="E57" s="42"/>
      <c r="F57" s="127"/>
      <c r="G57" s="127"/>
      <c r="H57" s="127"/>
      <c r="I57" s="127"/>
      <c r="J57" s="127"/>
    </row>
    <row r="58" spans="2:10">
      <c r="B58" s="42"/>
      <c r="C58" s="42"/>
      <c r="D58" s="42"/>
      <c r="E58" s="42"/>
      <c r="F58" s="127"/>
      <c r="G58" s="127"/>
      <c r="H58" s="127"/>
      <c r="I58" s="127"/>
      <c r="J58" s="127"/>
    </row>
    <row r="59" spans="2:10">
      <c r="B59" s="42"/>
      <c r="C59" s="42"/>
      <c r="D59" s="42"/>
      <c r="E59" s="42"/>
      <c r="F59" s="127"/>
      <c r="G59" s="127"/>
      <c r="H59" s="127"/>
      <c r="I59" s="127"/>
      <c r="J59" s="127"/>
    </row>
    <row r="60" spans="2:10">
      <c r="B60" s="42"/>
      <c r="C60" s="42"/>
      <c r="D60" s="42"/>
      <c r="E60" s="42"/>
      <c r="F60" s="127"/>
      <c r="G60" s="127"/>
      <c r="H60" s="127"/>
      <c r="I60" s="127"/>
      <c r="J60" s="127"/>
    </row>
    <row r="61" spans="2:10">
      <c r="B61" s="42"/>
      <c r="C61" s="42"/>
      <c r="D61" s="42"/>
      <c r="E61" s="42"/>
      <c r="F61" s="127"/>
      <c r="G61" s="127"/>
      <c r="H61" s="127"/>
      <c r="I61" s="127"/>
      <c r="J61" s="127"/>
    </row>
    <row r="62" spans="2:10">
      <c r="B62" s="42"/>
      <c r="C62" s="42"/>
      <c r="D62" s="42"/>
      <c r="E62" s="42"/>
      <c r="F62" s="127"/>
      <c r="G62" s="127"/>
      <c r="H62" s="127"/>
      <c r="I62" s="127"/>
      <c r="J62" s="127"/>
    </row>
    <row r="63" spans="2:10">
      <c r="B63" s="42"/>
      <c r="C63" s="42"/>
      <c r="D63" s="42"/>
      <c r="E63" s="42"/>
      <c r="F63" s="127"/>
      <c r="G63" s="127"/>
      <c r="H63" s="127"/>
      <c r="I63" s="127"/>
      <c r="J63" s="127"/>
    </row>
    <row r="64" spans="2:10">
      <c r="B64" s="42"/>
      <c r="C64" s="42"/>
      <c r="D64" s="42"/>
      <c r="E64" s="42"/>
      <c r="F64" s="127"/>
      <c r="G64" s="127"/>
      <c r="H64" s="127"/>
      <c r="I64" s="127"/>
      <c r="J64" s="127"/>
    </row>
    <row r="65" spans="2:10">
      <c r="B65" s="42"/>
      <c r="C65" s="42"/>
      <c r="D65" s="42"/>
      <c r="E65" s="42"/>
      <c r="F65" s="127"/>
      <c r="G65" s="127"/>
      <c r="H65" s="127"/>
      <c r="I65" s="127"/>
      <c r="J65" s="127"/>
    </row>
    <row r="66" spans="2:10">
      <c r="B66" s="42"/>
      <c r="C66" s="42"/>
      <c r="D66" s="42"/>
      <c r="E66" s="42"/>
      <c r="F66" s="127"/>
      <c r="G66" s="127"/>
      <c r="H66" s="127"/>
      <c r="I66" s="127"/>
      <c r="J66" s="127"/>
    </row>
    <row r="67" spans="2:10">
      <c r="B67" s="42"/>
      <c r="C67" s="42"/>
      <c r="D67" s="42"/>
      <c r="E67" s="42"/>
      <c r="F67" s="127"/>
      <c r="G67" s="127"/>
      <c r="H67" s="127"/>
      <c r="I67" s="127"/>
      <c r="J67" s="127"/>
    </row>
    <row r="68" spans="2:10">
      <c r="B68" s="42"/>
      <c r="C68" s="42"/>
      <c r="D68" s="42"/>
      <c r="E68" s="42"/>
      <c r="F68" s="127"/>
      <c r="G68" s="127"/>
      <c r="H68" s="127"/>
      <c r="I68" s="127"/>
      <c r="J68" s="127"/>
    </row>
    <row r="69" spans="2:10">
      <c r="B69" s="42"/>
      <c r="C69" s="42"/>
      <c r="D69" s="42"/>
      <c r="E69" s="42"/>
      <c r="F69" s="127"/>
      <c r="G69" s="127"/>
      <c r="H69" s="127"/>
      <c r="I69" s="127"/>
      <c r="J69" s="127"/>
    </row>
    <row r="70" spans="2:10">
      <c r="B70" s="42"/>
      <c r="C70" s="42"/>
      <c r="D70" s="42"/>
      <c r="E70" s="42"/>
      <c r="F70" s="127"/>
      <c r="G70" s="127"/>
      <c r="H70" s="127"/>
      <c r="I70" s="127"/>
      <c r="J70" s="127"/>
    </row>
    <row r="71" spans="2:10">
      <c r="B71" s="42"/>
      <c r="C71" s="42"/>
      <c r="D71" s="42"/>
      <c r="E71" s="42"/>
      <c r="F71" s="127"/>
      <c r="G71" s="127"/>
      <c r="H71" s="127"/>
      <c r="I71" s="127"/>
      <c r="J71" s="127"/>
    </row>
    <row r="72" spans="2:10">
      <c r="B72" s="42"/>
      <c r="C72" s="42"/>
      <c r="D72" s="42"/>
      <c r="E72" s="42"/>
      <c r="F72" s="127"/>
      <c r="G72" s="127"/>
      <c r="H72" s="127"/>
      <c r="I72" s="127"/>
      <c r="J72" s="127"/>
    </row>
    <row r="73" spans="2:10">
      <c r="B73" s="42"/>
      <c r="C73" s="42"/>
      <c r="D73" s="42"/>
      <c r="E73" s="42"/>
      <c r="F73" s="127"/>
      <c r="G73" s="127"/>
      <c r="H73" s="127"/>
      <c r="I73" s="127"/>
      <c r="J73" s="127"/>
    </row>
    <row r="74" spans="2:10">
      <c r="B74" s="42"/>
      <c r="C74" s="42"/>
      <c r="D74" s="42"/>
      <c r="E74" s="42"/>
      <c r="F74" s="127"/>
      <c r="G74" s="127"/>
      <c r="H74" s="127"/>
      <c r="I74" s="127"/>
      <c r="J74" s="127"/>
    </row>
    <row r="75" spans="2:10">
      <c r="B75" s="42"/>
      <c r="C75" s="42"/>
      <c r="D75" s="42"/>
      <c r="E75" s="42"/>
      <c r="F75" s="127"/>
      <c r="G75" s="127"/>
      <c r="H75" s="127"/>
      <c r="I75" s="127"/>
      <c r="J75" s="127"/>
    </row>
    <row r="76" spans="2:10">
      <c r="B76" s="42"/>
      <c r="C76" s="42"/>
      <c r="D76" s="42"/>
      <c r="E76" s="42"/>
      <c r="F76" s="127"/>
      <c r="G76" s="127"/>
      <c r="H76" s="127"/>
      <c r="I76" s="127"/>
      <c r="J76" s="127"/>
    </row>
    <row r="77" spans="2:10">
      <c r="B77" s="42"/>
      <c r="C77" s="42"/>
      <c r="D77" s="42"/>
      <c r="E77" s="42"/>
      <c r="F77" s="127"/>
      <c r="G77" s="127"/>
      <c r="H77" s="127"/>
      <c r="I77" s="127"/>
      <c r="J77" s="127"/>
    </row>
    <row r="78" spans="2:10">
      <c r="B78" s="42"/>
      <c r="C78" s="42"/>
      <c r="D78" s="42"/>
      <c r="E78" s="42"/>
      <c r="F78" s="127"/>
      <c r="G78" s="127"/>
      <c r="H78" s="127"/>
      <c r="I78" s="127"/>
      <c r="J78" s="127"/>
    </row>
    <row r="79" spans="2:10">
      <c r="B79" s="42"/>
      <c r="C79" s="42"/>
      <c r="D79" s="42"/>
      <c r="E79" s="42"/>
      <c r="F79" s="127"/>
      <c r="G79" s="127"/>
      <c r="H79" s="127"/>
      <c r="I79" s="127"/>
      <c r="J79" s="127"/>
    </row>
    <row r="80" spans="2:10">
      <c r="B80" s="42"/>
      <c r="C80" s="42"/>
      <c r="D80" s="42"/>
      <c r="E80" s="42"/>
      <c r="F80" s="127"/>
      <c r="G80" s="127"/>
      <c r="H80" s="127"/>
      <c r="I80" s="127"/>
      <c r="J80" s="127"/>
    </row>
    <row r="81" spans="2:10">
      <c r="B81" s="42"/>
      <c r="C81" s="42"/>
      <c r="D81" s="42"/>
      <c r="E81" s="42"/>
      <c r="F81" s="127"/>
      <c r="G81" s="127"/>
      <c r="H81" s="127"/>
      <c r="I81" s="127"/>
      <c r="J81" s="127"/>
    </row>
    <row r="82" spans="2:10">
      <c r="B82" s="42"/>
      <c r="C82" s="42"/>
      <c r="D82" s="42"/>
      <c r="E82" s="42"/>
      <c r="F82" s="127"/>
      <c r="G82" s="127"/>
      <c r="H82" s="127"/>
      <c r="I82" s="127"/>
      <c r="J82" s="127"/>
    </row>
    <row r="83" spans="2:10">
      <c r="B83" s="42"/>
      <c r="C83" s="42"/>
      <c r="D83" s="42"/>
      <c r="E83" s="42"/>
      <c r="F83" s="127"/>
      <c r="G83" s="127"/>
      <c r="H83" s="127"/>
      <c r="I83" s="127"/>
      <c r="J83" s="127"/>
    </row>
    <row r="84" spans="2:10">
      <c r="B84" s="42"/>
      <c r="C84" s="42"/>
      <c r="D84" s="42"/>
      <c r="E84" s="42"/>
      <c r="F84" s="127"/>
      <c r="G84" s="127"/>
      <c r="H84" s="127"/>
      <c r="I84" s="127"/>
      <c r="J84" s="127"/>
    </row>
    <row r="85" spans="2:10">
      <c r="B85" s="42"/>
      <c r="C85" s="42"/>
      <c r="D85" s="42"/>
      <c r="E85" s="42"/>
      <c r="F85" s="127"/>
      <c r="G85" s="127"/>
      <c r="H85" s="127"/>
      <c r="I85" s="127"/>
      <c r="J85" s="127"/>
    </row>
    <row r="86" spans="2:10">
      <c r="B86" s="42"/>
      <c r="C86" s="42"/>
      <c r="D86" s="42"/>
      <c r="E86" s="42"/>
      <c r="F86" s="127"/>
      <c r="G86" s="127"/>
      <c r="H86" s="127"/>
      <c r="I86" s="127"/>
      <c r="J86" s="127"/>
    </row>
    <row r="87" spans="2:10">
      <c r="B87" s="42"/>
      <c r="C87" s="42"/>
      <c r="D87" s="42"/>
      <c r="E87" s="42"/>
      <c r="F87" s="127"/>
      <c r="G87" s="127"/>
      <c r="H87" s="127"/>
      <c r="I87" s="127"/>
      <c r="J87" s="127"/>
    </row>
    <row r="88" spans="2:10">
      <c r="B88" s="42"/>
      <c r="C88" s="42"/>
      <c r="D88" s="42"/>
      <c r="E88" s="42"/>
      <c r="F88" s="127"/>
      <c r="G88" s="127"/>
      <c r="H88" s="127"/>
      <c r="I88" s="127"/>
      <c r="J88" s="127"/>
    </row>
    <row r="89" spans="2:10">
      <c r="B89" s="42"/>
      <c r="C89" s="42"/>
      <c r="D89" s="42"/>
      <c r="E89" s="42"/>
      <c r="F89" s="127"/>
      <c r="G89" s="127"/>
      <c r="H89" s="127"/>
      <c r="I89" s="127"/>
      <c r="J89" s="127"/>
    </row>
    <row r="90" spans="2:10">
      <c r="B90" s="42"/>
      <c r="C90" s="42"/>
      <c r="D90" s="42"/>
      <c r="E90" s="42"/>
      <c r="F90" s="127"/>
      <c r="G90" s="127"/>
      <c r="H90" s="127"/>
      <c r="I90" s="127"/>
      <c r="J90" s="127"/>
    </row>
    <row r="91" spans="2:10">
      <c r="B91" s="42"/>
      <c r="C91" s="42"/>
      <c r="D91" s="42"/>
      <c r="E91" s="42"/>
      <c r="F91" s="127"/>
      <c r="G91" s="127"/>
      <c r="H91" s="127"/>
      <c r="I91" s="127"/>
      <c r="J91" s="127"/>
    </row>
    <row r="92" spans="2:10">
      <c r="B92" s="42"/>
      <c r="C92" s="42"/>
      <c r="D92" s="42"/>
      <c r="E92" s="42"/>
      <c r="F92" s="127"/>
      <c r="G92" s="127"/>
      <c r="H92" s="127"/>
      <c r="I92" s="127"/>
      <c r="J92" s="127"/>
    </row>
    <row r="93" spans="2:10">
      <c r="B93" s="42"/>
      <c r="C93" s="42"/>
      <c r="D93" s="42"/>
      <c r="E93" s="42"/>
      <c r="F93" s="127"/>
      <c r="G93" s="127"/>
      <c r="H93" s="127"/>
      <c r="I93" s="127"/>
      <c r="J93" s="127"/>
    </row>
    <row r="94" spans="2:10">
      <c r="B94" s="42"/>
      <c r="C94" s="42"/>
      <c r="D94" s="42"/>
      <c r="E94" s="42"/>
      <c r="F94" s="127"/>
      <c r="G94" s="127"/>
      <c r="H94" s="127"/>
      <c r="I94" s="127"/>
      <c r="J94" s="127"/>
    </row>
    <row r="95" spans="2:10">
      <c r="B95" s="42"/>
      <c r="C95" s="42"/>
      <c r="D95" s="42"/>
      <c r="E95" s="42"/>
      <c r="F95" s="127"/>
      <c r="G95" s="127"/>
      <c r="H95" s="127"/>
      <c r="I95" s="127"/>
      <c r="J95" s="127"/>
    </row>
    <row r="96" spans="2:10">
      <c r="B96" s="42"/>
      <c r="C96" s="42"/>
      <c r="D96" s="42"/>
      <c r="E96" s="42"/>
      <c r="F96" s="127"/>
      <c r="G96" s="127"/>
      <c r="H96" s="127"/>
      <c r="I96" s="127"/>
      <c r="J96" s="127"/>
    </row>
    <row r="97" spans="2:10">
      <c r="B97" s="42"/>
      <c r="C97" s="42"/>
      <c r="D97" s="42"/>
      <c r="E97" s="42"/>
      <c r="F97" s="127"/>
      <c r="G97" s="127"/>
      <c r="H97" s="127"/>
      <c r="I97" s="127"/>
      <c r="J97" s="127"/>
    </row>
    <row r="98" spans="2:10">
      <c r="B98" s="42"/>
      <c r="C98" s="42"/>
      <c r="D98" s="42"/>
      <c r="E98" s="42"/>
      <c r="F98" s="127"/>
      <c r="G98" s="127"/>
      <c r="H98" s="127"/>
      <c r="I98" s="127"/>
      <c r="J98" s="127"/>
    </row>
    <row r="99" spans="2:10">
      <c r="B99" s="42"/>
      <c r="C99" s="42"/>
      <c r="D99" s="42"/>
      <c r="E99" s="42"/>
      <c r="F99" s="127"/>
      <c r="G99" s="127"/>
      <c r="H99" s="127"/>
      <c r="I99" s="127"/>
      <c r="J99" s="127"/>
    </row>
    <row r="100" spans="2:10">
      <c r="B100" s="42"/>
      <c r="C100" s="42"/>
      <c r="D100" s="42"/>
      <c r="E100" s="42"/>
      <c r="F100" s="127"/>
      <c r="G100" s="127"/>
      <c r="H100" s="127"/>
      <c r="I100" s="127"/>
      <c r="J100" s="127"/>
    </row>
    <row r="101" spans="2:10">
      <c r="B101" s="42"/>
      <c r="C101" s="42"/>
      <c r="D101" s="42"/>
      <c r="E101" s="42"/>
      <c r="F101" s="127"/>
      <c r="G101" s="127"/>
      <c r="H101" s="127"/>
      <c r="I101" s="127"/>
      <c r="J101" s="127"/>
    </row>
    <row r="102" spans="2:10">
      <c r="B102" s="42"/>
      <c r="C102" s="42"/>
      <c r="D102" s="42"/>
      <c r="E102" s="42"/>
      <c r="F102" s="127"/>
      <c r="G102" s="127"/>
      <c r="H102" s="127"/>
      <c r="I102" s="127"/>
      <c r="J102" s="127"/>
    </row>
    <row r="103" spans="2:10">
      <c r="B103" s="42"/>
      <c r="C103" s="42"/>
      <c r="D103" s="42"/>
      <c r="E103" s="42"/>
      <c r="F103" s="127"/>
      <c r="G103" s="127"/>
      <c r="H103" s="127"/>
      <c r="I103" s="127"/>
      <c r="J103" s="127"/>
    </row>
    <row r="104" spans="2:10">
      <c r="B104" s="42"/>
      <c r="C104" s="42"/>
      <c r="D104" s="42"/>
      <c r="E104" s="42"/>
      <c r="F104" s="127"/>
      <c r="G104" s="127"/>
      <c r="H104" s="127"/>
      <c r="I104" s="127"/>
      <c r="J104" s="127"/>
    </row>
    <row r="105" spans="2:10">
      <c r="B105" s="42"/>
      <c r="C105" s="42"/>
      <c r="D105" s="42"/>
      <c r="E105" s="42"/>
      <c r="F105" s="127"/>
      <c r="G105" s="127"/>
      <c r="H105" s="127"/>
      <c r="I105" s="127"/>
      <c r="J105" s="127"/>
    </row>
    <row r="106" spans="2:10">
      <c r="B106" s="42"/>
      <c r="C106" s="42"/>
      <c r="D106" s="42"/>
      <c r="E106" s="42"/>
      <c r="F106" s="127"/>
      <c r="G106" s="127"/>
      <c r="H106" s="127"/>
      <c r="I106" s="127"/>
      <c r="J106" s="127"/>
    </row>
    <row r="107" spans="2:10">
      <c r="B107" s="42"/>
      <c r="C107" s="42"/>
      <c r="D107" s="42"/>
      <c r="E107" s="42"/>
      <c r="F107" s="127"/>
      <c r="G107" s="127"/>
      <c r="H107" s="127"/>
      <c r="I107" s="127"/>
      <c r="J107" s="127"/>
    </row>
    <row r="108" spans="2:10">
      <c r="B108" s="42"/>
      <c r="C108" s="42"/>
      <c r="D108" s="42"/>
      <c r="E108" s="42"/>
      <c r="F108" s="127"/>
      <c r="G108" s="127"/>
      <c r="H108" s="127"/>
      <c r="I108" s="127"/>
      <c r="J108" s="127"/>
    </row>
    <row r="109" spans="2:10">
      <c r="B109" s="42"/>
      <c r="C109" s="42"/>
      <c r="D109" s="42"/>
      <c r="E109" s="42"/>
      <c r="F109" s="127"/>
      <c r="G109" s="127"/>
      <c r="H109" s="127"/>
      <c r="I109" s="127"/>
      <c r="J109" s="127"/>
    </row>
    <row r="110" spans="2:10">
      <c r="B110" s="42"/>
      <c r="C110" s="42"/>
      <c r="D110" s="42"/>
      <c r="E110" s="42"/>
      <c r="F110" s="127"/>
      <c r="G110" s="127"/>
      <c r="H110" s="127"/>
      <c r="I110" s="127"/>
      <c r="J110" s="127"/>
    </row>
    <row r="111" spans="2:10">
      <c r="B111" s="42"/>
      <c r="C111" s="42"/>
      <c r="D111" s="42"/>
      <c r="E111" s="42"/>
      <c r="F111" s="127"/>
      <c r="G111" s="127"/>
      <c r="H111" s="127"/>
      <c r="I111" s="127"/>
      <c r="J111" s="127"/>
    </row>
    <row r="112" spans="2:10">
      <c r="B112" s="42"/>
      <c r="C112" s="42"/>
      <c r="D112" s="42"/>
      <c r="E112" s="42"/>
      <c r="F112" s="127"/>
      <c r="G112" s="127"/>
      <c r="H112" s="127"/>
      <c r="I112" s="127"/>
      <c r="J112" s="127"/>
    </row>
    <row r="113" spans="2:10">
      <c r="B113" s="42"/>
      <c r="C113" s="42"/>
      <c r="D113" s="42"/>
      <c r="E113" s="42"/>
      <c r="F113" s="127"/>
      <c r="G113" s="127"/>
      <c r="H113" s="127"/>
      <c r="I113" s="127"/>
      <c r="J113" s="127"/>
    </row>
    <row r="114" spans="2:10">
      <c r="B114" s="42"/>
      <c r="C114" s="42"/>
      <c r="D114" s="42"/>
      <c r="E114" s="42"/>
      <c r="F114" s="127"/>
      <c r="G114" s="127"/>
      <c r="H114" s="127"/>
      <c r="I114" s="127"/>
      <c r="J114" s="127"/>
    </row>
    <row r="115" spans="2:10">
      <c r="B115" s="42"/>
      <c r="C115" s="42"/>
      <c r="D115" s="42"/>
      <c r="E115" s="42"/>
      <c r="F115" s="127"/>
      <c r="G115" s="127"/>
      <c r="H115" s="127"/>
      <c r="I115" s="127"/>
      <c r="J115" s="127"/>
    </row>
    <row r="116" spans="2:10">
      <c r="B116" s="42"/>
      <c r="C116" s="42"/>
      <c r="D116" s="42"/>
      <c r="E116" s="42"/>
      <c r="F116" s="127"/>
      <c r="G116" s="127"/>
      <c r="H116" s="127"/>
      <c r="I116" s="127"/>
      <c r="J116" s="127"/>
    </row>
    <row r="117" spans="2:10">
      <c r="B117" s="42"/>
      <c r="C117" s="42"/>
      <c r="D117" s="42"/>
      <c r="E117" s="42"/>
      <c r="F117" s="127"/>
      <c r="G117" s="127"/>
      <c r="H117" s="127"/>
      <c r="I117" s="127"/>
      <c r="J117" s="127"/>
    </row>
    <row r="118" spans="2:10">
      <c r="B118" s="42"/>
      <c r="C118" s="42"/>
      <c r="D118" s="42"/>
      <c r="E118" s="42"/>
      <c r="F118" s="127"/>
      <c r="G118" s="127"/>
      <c r="H118" s="127"/>
      <c r="I118" s="127"/>
      <c r="J118" s="127"/>
    </row>
  </sheetData>
  <mergeCells count="21">
    <mergeCell ref="P1:Q1"/>
    <mergeCell ref="J1:K1"/>
    <mergeCell ref="A2:K2"/>
    <mergeCell ref="A5:A7"/>
    <mergeCell ref="A3:L3"/>
    <mergeCell ref="B5:B7"/>
    <mergeCell ref="A34:B34"/>
    <mergeCell ref="C5:E6"/>
    <mergeCell ref="F6:G6"/>
    <mergeCell ref="H6:I6"/>
    <mergeCell ref="J6:K6"/>
    <mergeCell ref="X6:Y6"/>
    <mergeCell ref="Z6:AA6"/>
    <mergeCell ref="AB6:AC6"/>
    <mergeCell ref="F5:AC5"/>
    <mergeCell ref="T6:U6"/>
    <mergeCell ref="V6:W6"/>
    <mergeCell ref="R6:S6"/>
    <mergeCell ref="L6:M6"/>
    <mergeCell ref="N6:O6"/>
    <mergeCell ref="P6:Q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3"/>
  <sheetViews>
    <sheetView zoomScale="90" zoomScaleNormal="90" workbookViewId="0">
      <selection activeCell="W10" sqref="W10"/>
    </sheetView>
  </sheetViews>
  <sheetFormatPr defaultRowHeight="15"/>
  <cols>
    <col min="1" max="1" width="8.85546875" customWidth="1"/>
    <col min="2" max="2" width="48.28515625" customWidth="1"/>
    <col min="3" max="3" width="16.7109375" customWidth="1"/>
    <col min="4" max="4" width="17" customWidth="1"/>
    <col min="5" max="5" width="15.85546875" customWidth="1"/>
    <col min="6" max="6" width="14.5703125" customWidth="1"/>
    <col min="7" max="7" width="15.28515625" customWidth="1"/>
    <col min="8" max="8" width="13.85546875" customWidth="1"/>
    <col min="9" max="9" width="15" customWidth="1"/>
    <col min="10" max="10" width="12.28515625" customWidth="1"/>
    <col min="11" max="11" width="15.42578125" customWidth="1"/>
    <col min="12" max="12" width="13.28515625" customWidth="1"/>
    <col min="13" max="13" width="13.42578125" customWidth="1"/>
    <col min="14" max="14" width="14.140625" customWidth="1"/>
    <col min="15" max="15" width="13" customWidth="1"/>
    <col min="16" max="16" width="13.7109375" customWidth="1"/>
    <col min="17" max="17" width="12.7109375" customWidth="1"/>
    <col min="18" max="18" width="14.5703125" customWidth="1"/>
    <col min="19" max="19" width="15.28515625" customWidth="1"/>
    <col min="20" max="20" width="13.85546875" customWidth="1"/>
    <col min="21" max="21" width="15" customWidth="1"/>
    <col min="22" max="22" width="12.28515625" customWidth="1"/>
    <col min="23" max="23" width="15.42578125" customWidth="1"/>
    <col min="24" max="24" width="13.28515625" hidden="1" customWidth="1"/>
    <col min="25" max="25" width="13.42578125" hidden="1" customWidth="1"/>
    <col min="26" max="26" width="14.140625" hidden="1" customWidth="1"/>
    <col min="27" max="27" width="13" hidden="1" customWidth="1"/>
    <col min="28" max="28" width="13.7109375" hidden="1" customWidth="1"/>
    <col min="29" max="29" width="12.7109375" hidden="1" customWidth="1"/>
    <col min="257" max="257" width="8.85546875" customWidth="1"/>
    <col min="258" max="258" width="48.28515625" customWidth="1"/>
    <col min="259" max="259" width="16.7109375" customWidth="1"/>
    <col min="260" max="260" width="17" customWidth="1"/>
    <col min="261" max="261" width="15.85546875" customWidth="1"/>
    <col min="262" max="262" width="14.5703125" customWidth="1"/>
    <col min="263" max="263" width="15.28515625" customWidth="1"/>
    <col min="264" max="264" width="13.85546875" customWidth="1"/>
    <col min="265" max="265" width="15" customWidth="1"/>
    <col min="266" max="266" width="12.28515625" customWidth="1"/>
    <col min="267" max="267" width="15.42578125" customWidth="1"/>
    <col min="268" max="268" width="13.28515625" customWidth="1"/>
    <col min="269" max="269" width="13.42578125" customWidth="1"/>
    <col min="270" max="270" width="14.140625" customWidth="1"/>
    <col min="271" max="271" width="13" customWidth="1"/>
    <col min="272" max="272" width="13.7109375" customWidth="1"/>
    <col min="273" max="273" width="12.7109375" customWidth="1"/>
    <col min="274" max="274" width="14.5703125" customWidth="1"/>
    <col min="275" max="275" width="15.28515625" customWidth="1"/>
    <col min="276" max="276" width="13.85546875" customWidth="1"/>
    <col min="277" max="277" width="15" customWidth="1"/>
    <col min="278" max="278" width="12.28515625" customWidth="1"/>
    <col min="279" max="279" width="15.42578125" customWidth="1"/>
    <col min="280" max="280" width="13.28515625" customWidth="1"/>
    <col min="281" max="281" width="13.42578125" customWidth="1"/>
    <col min="282" max="282" width="14.140625" customWidth="1"/>
    <col min="283" max="283" width="13" customWidth="1"/>
    <col min="284" max="284" width="13.7109375" customWidth="1"/>
    <col min="285" max="285" width="12.7109375" customWidth="1"/>
    <col min="513" max="513" width="8.85546875" customWidth="1"/>
    <col min="514" max="514" width="48.28515625" customWidth="1"/>
    <col min="515" max="515" width="16.7109375" customWidth="1"/>
    <col min="516" max="516" width="17" customWidth="1"/>
    <col min="517" max="517" width="15.85546875" customWidth="1"/>
    <col min="518" max="518" width="14.5703125" customWidth="1"/>
    <col min="519" max="519" width="15.28515625" customWidth="1"/>
    <col min="520" max="520" width="13.85546875" customWidth="1"/>
    <col min="521" max="521" width="15" customWidth="1"/>
    <col min="522" max="522" width="12.28515625" customWidth="1"/>
    <col min="523" max="523" width="15.42578125" customWidth="1"/>
    <col min="524" max="524" width="13.28515625" customWidth="1"/>
    <col min="525" max="525" width="13.42578125" customWidth="1"/>
    <col min="526" max="526" width="14.140625" customWidth="1"/>
    <col min="527" max="527" width="13" customWidth="1"/>
    <col min="528" max="528" width="13.7109375" customWidth="1"/>
    <col min="529" max="529" width="12.7109375" customWidth="1"/>
    <col min="530" max="530" width="14.5703125" customWidth="1"/>
    <col min="531" max="531" width="15.28515625" customWidth="1"/>
    <col min="532" max="532" width="13.85546875" customWidth="1"/>
    <col min="533" max="533" width="15" customWidth="1"/>
    <col min="534" max="534" width="12.28515625" customWidth="1"/>
    <col min="535" max="535" width="15.42578125" customWidth="1"/>
    <col min="536" max="536" width="13.28515625" customWidth="1"/>
    <col min="537" max="537" width="13.42578125" customWidth="1"/>
    <col min="538" max="538" width="14.140625" customWidth="1"/>
    <col min="539" max="539" width="13" customWidth="1"/>
    <col min="540" max="540" width="13.7109375" customWidth="1"/>
    <col min="541" max="541" width="12.7109375" customWidth="1"/>
    <col min="769" max="769" width="8.85546875" customWidth="1"/>
    <col min="770" max="770" width="48.28515625" customWidth="1"/>
    <col min="771" max="771" width="16.7109375" customWidth="1"/>
    <col min="772" max="772" width="17" customWidth="1"/>
    <col min="773" max="773" width="15.85546875" customWidth="1"/>
    <col min="774" max="774" width="14.5703125" customWidth="1"/>
    <col min="775" max="775" width="15.28515625" customWidth="1"/>
    <col min="776" max="776" width="13.85546875" customWidth="1"/>
    <col min="777" max="777" width="15" customWidth="1"/>
    <col min="778" max="778" width="12.28515625" customWidth="1"/>
    <col min="779" max="779" width="15.42578125" customWidth="1"/>
    <col min="780" max="780" width="13.28515625" customWidth="1"/>
    <col min="781" max="781" width="13.42578125" customWidth="1"/>
    <col min="782" max="782" width="14.140625" customWidth="1"/>
    <col min="783" max="783" width="13" customWidth="1"/>
    <col min="784" max="784" width="13.7109375" customWidth="1"/>
    <col min="785" max="785" width="12.7109375" customWidth="1"/>
    <col min="786" max="786" width="14.5703125" customWidth="1"/>
    <col min="787" max="787" width="15.28515625" customWidth="1"/>
    <col min="788" max="788" width="13.85546875" customWidth="1"/>
    <col min="789" max="789" width="15" customWidth="1"/>
    <col min="790" max="790" width="12.28515625" customWidth="1"/>
    <col min="791" max="791" width="15.42578125" customWidth="1"/>
    <col min="792" max="792" width="13.28515625" customWidth="1"/>
    <col min="793" max="793" width="13.42578125" customWidth="1"/>
    <col min="794" max="794" width="14.140625" customWidth="1"/>
    <col min="795" max="795" width="13" customWidth="1"/>
    <col min="796" max="796" width="13.7109375" customWidth="1"/>
    <col min="797" max="797" width="12.7109375" customWidth="1"/>
    <col min="1025" max="1025" width="8.85546875" customWidth="1"/>
    <col min="1026" max="1026" width="48.28515625" customWidth="1"/>
    <col min="1027" max="1027" width="16.7109375" customWidth="1"/>
    <col min="1028" max="1028" width="17" customWidth="1"/>
    <col min="1029" max="1029" width="15.85546875" customWidth="1"/>
    <col min="1030" max="1030" width="14.5703125" customWidth="1"/>
    <col min="1031" max="1031" width="15.28515625" customWidth="1"/>
    <col min="1032" max="1032" width="13.85546875" customWidth="1"/>
    <col min="1033" max="1033" width="15" customWidth="1"/>
    <col min="1034" max="1034" width="12.28515625" customWidth="1"/>
    <col min="1035" max="1035" width="15.42578125" customWidth="1"/>
    <col min="1036" max="1036" width="13.28515625" customWidth="1"/>
    <col min="1037" max="1037" width="13.42578125" customWidth="1"/>
    <col min="1038" max="1038" width="14.140625" customWidth="1"/>
    <col min="1039" max="1039" width="13" customWidth="1"/>
    <col min="1040" max="1040" width="13.7109375" customWidth="1"/>
    <col min="1041" max="1041" width="12.7109375" customWidth="1"/>
    <col min="1042" max="1042" width="14.5703125" customWidth="1"/>
    <col min="1043" max="1043" width="15.28515625" customWidth="1"/>
    <col min="1044" max="1044" width="13.85546875" customWidth="1"/>
    <col min="1045" max="1045" width="15" customWidth="1"/>
    <col min="1046" max="1046" width="12.28515625" customWidth="1"/>
    <col min="1047" max="1047" width="15.42578125" customWidth="1"/>
    <col min="1048" max="1048" width="13.28515625" customWidth="1"/>
    <col min="1049" max="1049" width="13.42578125" customWidth="1"/>
    <col min="1050" max="1050" width="14.140625" customWidth="1"/>
    <col min="1051" max="1051" width="13" customWidth="1"/>
    <col min="1052" max="1052" width="13.7109375" customWidth="1"/>
    <col min="1053" max="1053" width="12.7109375" customWidth="1"/>
    <col min="1281" max="1281" width="8.85546875" customWidth="1"/>
    <col min="1282" max="1282" width="48.28515625" customWidth="1"/>
    <col min="1283" max="1283" width="16.7109375" customWidth="1"/>
    <col min="1284" max="1284" width="17" customWidth="1"/>
    <col min="1285" max="1285" width="15.85546875" customWidth="1"/>
    <col min="1286" max="1286" width="14.5703125" customWidth="1"/>
    <col min="1287" max="1287" width="15.28515625" customWidth="1"/>
    <col min="1288" max="1288" width="13.85546875" customWidth="1"/>
    <col min="1289" max="1289" width="15" customWidth="1"/>
    <col min="1290" max="1290" width="12.28515625" customWidth="1"/>
    <col min="1291" max="1291" width="15.42578125" customWidth="1"/>
    <col min="1292" max="1292" width="13.28515625" customWidth="1"/>
    <col min="1293" max="1293" width="13.42578125" customWidth="1"/>
    <col min="1294" max="1294" width="14.140625" customWidth="1"/>
    <col min="1295" max="1295" width="13" customWidth="1"/>
    <col min="1296" max="1296" width="13.7109375" customWidth="1"/>
    <col min="1297" max="1297" width="12.7109375" customWidth="1"/>
    <col min="1298" max="1298" width="14.5703125" customWidth="1"/>
    <col min="1299" max="1299" width="15.28515625" customWidth="1"/>
    <col min="1300" max="1300" width="13.85546875" customWidth="1"/>
    <col min="1301" max="1301" width="15" customWidth="1"/>
    <col min="1302" max="1302" width="12.28515625" customWidth="1"/>
    <col min="1303" max="1303" width="15.42578125" customWidth="1"/>
    <col min="1304" max="1304" width="13.28515625" customWidth="1"/>
    <col min="1305" max="1305" width="13.42578125" customWidth="1"/>
    <col min="1306" max="1306" width="14.140625" customWidth="1"/>
    <col min="1307" max="1307" width="13" customWidth="1"/>
    <col min="1308" max="1308" width="13.7109375" customWidth="1"/>
    <col min="1309" max="1309" width="12.7109375" customWidth="1"/>
    <col min="1537" max="1537" width="8.85546875" customWidth="1"/>
    <col min="1538" max="1538" width="48.28515625" customWidth="1"/>
    <col min="1539" max="1539" width="16.7109375" customWidth="1"/>
    <col min="1540" max="1540" width="17" customWidth="1"/>
    <col min="1541" max="1541" width="15.85546875" customWidth="1"/>
    <col min="1542" max="1542" width="14.5703125" customWidth="1"/>
    <col min="1543" max="1543" width="15.28515625" customWidth="1"/>
    <col min="1544" max="1544" width="13.85546875" customWidth="1"/>
    <col min="1545" max="1545" width="15" customWidth="1"/>
    <col min="1546" max="1546" width="12.28515625" customWidth="1"/>
    <col min="1547" max="1547" width="15.42578125" customWidth="1"/>
    <col min="1548" max="1548" width="13.28515625" customWidth="1"/>
    <col min="1549" max="1549" width="13.42578125" customWidth="1"/>
    <col min="1550" max="1550" width="14.140625" customWidth="1"/>
    <col min="1551" max="1551" width="13" customWidth="1"/>
    <col min="1552" max="1552" width="13.7109375" customWidth="1"/>
    <col min="1553" max="1553" width="12.7109375" customWidth="1"/>
    <col min="1554" max="1554" width="14.5703125" customWidth="1"/>
    <col min="1555" max="1555" width="15.28515625" customWidth="1"/>
    <col min="1556" max="1556" width="13.85546875" customWidth="1"/>
    <col min="1557" max="1557" width="15" customWidth="1"/>
    <col min="1558" max="1558" width="12.28515625" customWidth="1"/>
    <col min="1559" max="1559" width="15.42578125" customWidth="1"/>
    <col min="1560" max="1560" width="13.28515625" customWidth="1"/>
    <col min="1561" max="1561" width="13.42578125" customWidth="1"/>
    <col min="1562" max="1562" width="14.140625" customWidth="1"/>
    <col min="1563" max="1563" width="13" customWidth="1"/>
    <col min="1564" max="1564" width="13.7109375" customWidth="1"/>
    <col min="1565" max="1565" width="12.7109375" customWidth="1"/>
    <col min="1793" max="1793" width="8.85546875" customWidth="1"/>
    <col min="1794" max="1794" width="48.28515625" customWidth="1"/>
    <col min="1795" max="1795" width="16.7109375" customWidth="1"/>
    <col min="1796" max="1796" width="17" customWidth="1"/>
    <col min="1797" max="1797" width="15.85546875" customWidth="1"/>
    <col min="1798" max="1798" width="14.5703125" customWidth="1"/>
    <col min="1799" max="1799" width="15.28515625" customWidth="1"/>
    <col min="1800" max="1800" width="13.85546875" customWidth="1"/>
    <col min="1801" max="1801" width="15" customWidth="1"/>
    <col min="1802" max="1802" width="12.28515625" customWidth="1"/>
    <col min="1803" max="1803" width="15.42578125" customWidth="1"/>
    <col min="1804" max="1804" width="13.28515625" customWidth="1"/>
    <col min="1805" max="1805" width="13.42578125" customWidth="1"/>
    <col min="1806" max="1806" width="14.140625" customWidth="1"/>
    <col min="1807" max="1807" width="13" customWidth="1"/>
    <col min="1808" max="1808" width="13.7109375" customWidth="1"/>
    <col min="1809" max="1809" width="12.7109375" customWidth="1"/>
    <col min="1810" max="1810" width="14.5703125" customWidth="1"/>
    <col min="1811" max="1811" width="15.28515625" customWidth="1"/>
    <col min="1812" max="1812" width="13.85546875" customWidth="1"/>
    <col min="1813" max="1813" width="15" customWidth="1"/>
    <col min="1814" max="1814" width="12.28515625" customWidth="1"/>
    <col min="1815" max="1815" width="15.42578125" customWidth="1"/>
    <col min="1816" max="1816" width="13.28515625" customWidth="1"/>
    <col min="1817" max="1817" width="13.42578125" customWidth="1"/>
    <col min="1818" max="1818" width="14.140625" customWidth="1"/>
    <col min="1819" max="1819" width="13" customWidth="1"/>
    <col min="1820" max="1820" width="13.7109375" customWidth="1"/>
    <col min="1821" max="1821" width="12.7109375" customWidth="1"/>
    <col min="2049" max="2049" width="8.85546875" customWidth="1"/>
    <col min="2050" max="2050" width="48.28515625" customWidth="1"/>
    <col min="2051" max="2051" width="16.7109375" customWidth="1"/>
    <col min="2052" max="2052" width="17" customWidth="1"/>
    <col min="2053" max="2053" width="15.85546875" customWidth="1"/>
    <col min="2054" max="2054" width="14.5703125" customWidth="1"/>
    <col min="2055" max="2055" width="15.28515625" customWidth="1"/>
    <col min="2056" max="2056" width="13.85546875" customWidth="1"/>
    <col min="2057" max="2057" width="15" customWidth="1"/>
    <col min="2058" max="2058" width="12.28515625" customWidth="1"/>
    <col min="2059" max="2059" width="15.42578125" customWidth="1"/>
    <col min="2060" max="2060" width="13.28515625" customWidth="1"/>
    <col min="2061" max="2061" width="13.42578125" customWidth="1"/>
    <col min="2062" max="2062" width="14.140625" customWidth="1"/>
    <col min="2063" max="2063" width="13" customWidth="1"/>
    <col min="2064" max="2064" width="13.7109375" customWidth="1"/>
    <col min="2065" max="2065" width="12.7109375" customWidth="1"/>
    <col min="2066" max="2066" width="14.5703125" customWidth="1"/>
    <col min="2067" max="2067" width="15.28515625" customWidth="1"/>
    <col min="2068" max="2068" width="13.85546875" customWidth="1"/>
    <col min="2069" max="2069" width="15" customWidth="1"/>
    <col min="2070" max="2070" width="12.28515625" customWidth="1"/>
    <col min="2071" max="2071" width="15.42578125" customWidth="1"/>
    <col min="2072" max="2072" width="13.28515625" customWidth="1"/>
    <col min="2073" max="2073" width="13.42578125" customWidth="1"/>
    <col min="2074" max="2074" width="14.140625" customWidth="1"/>
    <col min="2075" max="2075" width="13" customWidth="1"/>
    <col min="2076" max="2076" width="13.7109375" customWidth="1"/>
    <col min="2077" max="2077" width="12.7109375" customWidth="1"/>
    <col min="2305" max="2305" width="8.85546875" customWidth="1"/>
    <col min="2306" max="2306" width="48.28515625" customWidth="1"/>
    <col min="2307" max="2307" width="16.7109375" customWidth="1"/>
    <col min="2308" max="2308" width="17" customWidth="1"/>
    <col min="2309" max="2309" width="15.85546875" customWidth="1"/>
    <col min="2310" max="2310" width="14.5703125" customWidth="1"/>
    <col min="2311" max="2311" width="15.28515625" customWidth="1"/>
    <col min="2312" max="2312" width="13.85546875" customWidth="1"/>
    <col min="2313" max="2313" width="15" customWidth="1"/>
    <col min="2314" max="2314" width="12.28515625" customWidth="1"/>
    <col min="2315" max="2315" width="15.42578125" customWidth="1"/>
    <col min="2316" max="2316" width="13.28515625" customWidth="1"/>
    <col min="2317" max="2317" width="13.42578125" customWidth="1"/>
    <col min="2318" max="2318" width="14.140625" customWidth="1"/>
    <col min="2319" max="2319" width="13" customWidth="1"/>
    <col min="2320" max="2320" width="13.7109375" customWidth="1"/>
    <col min="2321" max="2321" width="12.7109375" customWidth="1"/>
    <col min="2322" max="2322" width="14.5703125" customWidth="1"/>
    <col min="2323" max="2323" width="15.28515625" customWidth="1"/>
    <col min="2324" max="2324" width="13.85546875" customWidth="1"/>
    <col min="2325" max="2325" width="15" customWidth="1"/>
    <col min="2326" max="2326" width="12.28515625" customWidth="1"/>
    <col min="2327" max="2327" width="15.42578125" customWidth="1"/>
    <col min="2328" max="2328" width="13.28515625" customWidth="1"/>
    <col min="2329" max="2329" width="13.42578125" customWidth="1"/>
    <col min="2330" max="2330" width="14.140625" customWidth="1"/>
    <col min="2331" max="2331" width="13" customWidth="1"/>
    <col min="2332" max="2332" width="13.7109375" customWidth="1"/>
    <col min="2333" max="2333" width="12.7109375" customWidth="1"/>
    <col min="2561" max="2561" width="8.85546875" customWidth="1"/>
    <col min="2562" max="2562" width="48.28515625" customWidth="1"/>
    <col min="2563" max="2563" width="16.7109375" customWidth="1"/>
    <col min="2564" max="2564" width="17" customWidth="1"/>
    <col min="2565" max="2565" width="15.85546875" customWidth="1"/>
    <col min="2566" max="2566" width="14.5703125" customWidth="1"/>
    <col min="2567" max="2567" width="15.28515625" customWidth="1"/>
    <col min="2568" max="2568" width="13.85546875" customWidth="1"/>
    <col min="2569" max="2569" width="15" customWidth="1"/>
    <col min="2570" max="2570" width="12.28515625" customWidth="1"/>
    <col min="2571" max="2571" width="15.42578125" customWidth="1"/>
    <col min="2572" max="2572" width="13.28515625" customWidth="1"/>
    <col min="2573" max="2573" width="13.42578125" customWidth="1"/>
    <col min="2574" max="2574" width="14.140625" customWidth="1"/>
    <col min="2575" max="2575" width="13" customWidth="1"/>
    <col min="2576" max="2576" width="13.7109375" customWidth="1"/>
    <col min="2577" max="2577" width="12.7109375" customWidth="1"/>
    <col min="2578" max="2578" width="14.5703125" customWidth="1"/>
    <col min="2579" max="2579" width="15.28515625" customWidth="1"/>
    <col min="2580" max="2580" width="13.85546875" customWidth="1"/>
    <col min="2581" max="2581" width="15" customWidth="1"/>
    <col min="2582" max="2582" width="12.28515625" customWidth="1"/>
    <col min="2583" max="2583" width="15.42578125" customWidth="1"/>
    <col min="2584" max="2584" width="13.28515625" customWidth="1"/>
    <col min="2585" max="2585" width="13.42578125" customWidth="1"/>
    <col min="2586" max="2586" width="14.140625" customWidth="1"/>
    <col min="2587" max="2587" width="13" customWidth="1"/>
    <col min="2588" max="2588" width="13.7109375" customWidth="1"/>
    <col min="2589" max="2589" width="12.7109375" customWidth="1"/>
    <col min="2817" max="2817" width="8.85546875" customWidth="1"/>
    <col min="2818" max="2818" width="48.28515625" customWidth="1"/>
    <col min="2819" max="2819" width="16.7109375" customWidth="1"/>
    <col min="2820" max="2820" width="17" customWidth="1"/>
    <col min="2821" max="2821" width="15.85546875" customWidth="1"/>
    <col min="2822" max="2822" width="14.5703125" customWidth="1"/>
    <col min="2823" max="2823" width="15.28515625" customWidth="1"/>
    <col min="2824" max="2824" width="13.85546875" customWidth="1"/>
    <col min="2825" max="2825" width="15" customWidth="1"/>
    <col min="2826" max="2826" width="12.28515625" customWidth="1"/>
    <col min="2827" max="2827" width="15.42578125" customWidth="1"/>
    <col min="2828" max="2828" width="13.28515625" customWidth="1"/>
    <col min="2829" max="2829" width="13.42578125" customWidth="1"/>
    <col min="2830" max="2830" width="14.140625" customWidth="1"/>
    <col min="2831" max="2831" width="13" customWidth="1"/>
    <col min="2832" max="2832" width="13.7109375" customWidth="1"/>
    <col min="2833" max="2833" width="12.7109375" customWidth="1"/>
    <col min="2834" max="2834" width="14.5703125" customWidth="1"/>
    <col min="2835" max="2835" width="15.28515625" customWidth="1"/>
    <col min="2836" max="2836" width="13.85546875" customWidth="1"/>
    <col min="2837" max="2837" width="15" customWidth="1"/>
    <col min="2838" max="2838" width="12.28515625" customWidth="1"/>
    <col min="2839" max="2839" width="15.42578125" customWidth="1"/>
    <col min="2840" max="2840" width="13.28515625" customWidth="1"/>
    <col min="2841" max="2841" width="13.42578125" customWidth="1"/>
    <col min="2842" max="2842" width="14.140625" customWidth="1"/>
    <col min="2843" max="2843" width="13" customWidth="1"/>
    <col min="2844" max="2844" width="13.7109375" customWidth="1"/>
    <col min="2845" max="2845" width="12.7109375" customWidth="1"/>
    <col min="3073" max="3073" width="8.85546875" customWidth="1"/>
    <col min="3074" max="3074" width="48.28515625" customWidth="1"/>
    <col min="3075" max="3075" width="16.7109375" customWidth="1"/>
    <col min="3076" max="3076" width="17" customWidth="1"/>
    <col min="3077" max="3077" width="15.85546875" customWidth="1"/>
    <col min="3078" max="3078" width="14.5703125" customWidth="1"/>
    <col min="3079" max="3079" width="15.28515625" customWidth="1"/>
    <col min="3080" max="3080" width="13.85546875" customWidth="1"/>
    <col min="3081" max="3081" width="15" customWidth="1"/>
    <col min="3082" max="3082" width="12.28515625" customWidth="1"/>
    <col min="3083" max="3083" width="15.42578125" customWidth="1"/>
    <col min="3084" max="3084" width="13.28515625" customWidth="1"/>
    <col min="3085" max="3085" width="13.42578125" customWidth="1"/>
    <col min="3086" max="3086" width="14.140625" customWidth="1"/>
    <col min="3087" max="3087" width="13" customWidth="1"/>
    <col min="3088" max="3088" width="13.7109375" customWidth="1"/>
    <col min="3089" max="3089" width="12.7109375" customWidth="1"/>
    <col min="3090" max="3090" width="14.5703125" customWidth="1"/>
    <col min="3091" max="3091" width="15.28515625" customWidth="1"/>
    <col min="3092" max="3092" width="13.85546875" customWidth="1"/>
    <col min="3093" max="3093" width="15" customWidth="1"/>
    <col min="3094" max="3094" width="12.28515625" customWidth="1"/>
    <col min="3095" max="3095" width="15.42578125" customWidth="1"/>
    <col min="3096" max="3096" width="13.28515625" customWidth="1"/>
    <col min="3097" max="3097" width="13.42578125" customWidth="1"/>
    <col min="3098" max="3098" width="14.140625" customWidth="1"/>
    <col min="3099" max="3099" width="13" customWidth="1"/>
    <col min="3100" max="3100" width="13.7109375" customWidth="1"/>
    <col min="3101" max="3101" width="12.7109375" customWidth="1"/>
    <col min="3329" max="3329" width="8.85546875" customWidth="1"/>
    <col min="3330" max="3330" width="48.28515625" customWidth="1"/>
    <col min="3331" max="3331" width="16.7109375" customWidth="1"/>
    <col min="3332" max="3332" width="17" customWidth="1"/>
    <col min="3333" max="3333" width="15.85546875" customWidth="1"/>
    <col min="3334" max="3334" width="14.5703125" customWidth="1"/>
    <col min="3335" max="3335" width="15.28515625" customWidth="1"/>
    <col min="3336" max="3336" width="13.85546875" customWidth="1"/>
    <col min="3337" max="3337" width="15" customWidth="1"/>
    <col min="3338" max="3338" width="12.28515625" customWidth="1"/>
    <col min="3339" max="3339" width="15.42578125" customWidth="1"/>
    <col min="3340" max="3340" width="13.28515625" customWidth="1"/>
    <col min="3341" max="3341" width="13.42578125" customWidth="1"/>
    <col min="3342" max="3342" width="14.140625" customWidth="1"/>
    <col min="3343" max="3343" width="13" customWidth="1"/>
    <col min="3344" max="3344" width="13.7109375" customWidth="1"/>
    <col min="3345" max="3345" width="12.7109375" customWidth="1"/>
    <col min="3346" max="3346" width="14.5703125" customWidth="1"/>
    <col min="3347" max="3347" width="15.28515625" customWidth="1"/>
    <col min="3348" max="3348" width="13.85546875" customWidth="1"/>
    <col min="3349" max="3349" width="15" customWidth="1"/>
    <col min="3350" max="3350" width="12.28515625" customWidth="1"/>
    <col min="3351" max="3351" width="15.42578125" customWidth="1"/>
    <col min="3352" max="3352" width="13.28515625" customWidth="1"/>
    <col min="3353" max="3353" width="13.42578125" customWidth="1"/>
    <col min="3354" max="3354" width="14.140625" customWidth="1"/>
    <col min="3355" max="3355" width="13" customWidth="1"/>
    <col min="3356" max="3356" width="13.7109375" customWidth="1"/>
    <col min="3357" max="3357" width="12.7109375" customWidth="1"/>
    <col min="3585" max="3585" width="8.85546875" customWidth="1"/>
    <col min="3586" max="3586" width="48.28515625" customWidth="1"/>
    <col min="3587" max="3587" width="16.7109375" customWidth="1"/>
    <col min="3588" max="3588" width="17" customWidth="1"/>
    <col min="3589" max="3589" width="15.85546875" customWidth="1"/>
    <col min="3590" max="3590" width="14.5703125" customWidth="1"/>
    <col min="3591" max="3591" width="15.28515625" customWidth="1"/>
    <col min="3592" max="3592" width="13.85546875" customWidth="1"/>
    <col min="3593" max="3593" width="15" customWidth="1"/>
    <col min="3594" max="3594" width="12.28515625" customWidth="1"/>
    <col min="3595" max="3595" width="15.42578125" customWidth="1"/>
    <col min="3596" max="3596" width="13.28515625" customWidth="1"/>
    <col min="3597" max="3597" width="13.42578125" customWidth="1"/>
    <col min="3598" max="3598" width="14.140625" customWidth="1"/>
    <col min="3599" max="3599" width="13" customWidth="1"/>
    <col min="3600" max="3600" width="13.7109375" customWidth="1"/>
    <col min="3601" max="3601" width="12.7109375" customWidth="1"/>
    <col min="3602" max="3602" width="14.5703125" customWidth="1"/>
    <col min="3603" max="3603" width="15.28515625" customWidth="1"/>
    <col min="3604" max="3604" width="13.85546875" customWidth="1"/>
    <col min="3605" max="3605" width="15" customWidth="1"/>
    <col min="3606" max="3606" width="12.28515625" customWidth="1"/>
    <col min="3607" max="3607" width="15.42578125" customWidth="1"/>
    <col min="3608" max="3608" width="13.28515625" customWidth="1"/>
    <col min="3609" max="3609" width="13.42578125" customWidth="1"/>
    <col min="3610" max="3610" width="14.140625" customWidth="1"/>
    <col min="3611" max="3611" width="13" customWidth="1"/>
    <col min="3612" max="3612" width="13.7109375" customWidth="1"/>
    <col min="3613" max="3613" width="12.7109375" customWidth="1"/>
    <col min="3841" max="3841" width="8.85546875" customWidth="1"/>
    <col min="3842" max="3842" width="48.28515625" customWidth="1"/>
    <col min="3843" max="3843" width="16.7109375" customWidth="1"/>
    <col min="3844" max="3844" width="17" customWidth="1"/>
    <col min="3845" max="3845" width="15.85546875" customWidth="1"/>
    <col min="3846" max="3846" width="14.5703125" customWidth="1"/>
    <col min="3847" max="3847" width="15.28515625" customWidth="1"/>
    <col min="3848" max="3848" width="13.85546875" customWidth="1"/>
    <col min="3849" max="3849" width="15" customWidth="1"/>
    <col min="3850" max="3850" width="12.28515625" customWidth="1"/>
    <col min="3851" max="3851" width="15.42578125" customWidth="1"/>
    <col min="3852" max="3852" width="13.28515625" customWidth="1"/>
    <col min="3853" max="3853" width="13.42578125" customWidth="1"/>
    <col min="3854" max="3854" width="14.140625" customWidth="1"/>
    <col min="3855" max="3855" width="13" customWidth="1"/>
    <col min="3856" max="3856" width="13.7109375" customWidth="1"/>
    <col min="3857" max="3857" width="12.7109375" customWidth="1"/>
    <col min="3858" max="3858" width="14.5703125" customWidth="1"/>
    <col min="3859" max="3859" width="15.28515625" customWidth="1"/>
    <col min="3860" max="3860" width="13.85546875" customWidth="1"/>
    <col min="3861" max="3861" width="15" customWidth="1"/>
    <col min="3862" max="3862" width="12.28515625" customWidth="1"/>
    <col min="3863" max="3863" width="15.42578125" customWidth="1"/>
    <col min="3864" max="3864" width="13.28515625" customWidth="1"/>
    <col min="3865" max="3865" width="13.42578125" customWidth="1"/>
    <col min="3866" max="3866" width="14.140625" customWidth="1"/>
    <col min="3867" max="3867" width="13" customWidth="1"/>
    <col min="3868" max="3868" width="13.7109375" customWidth="1"/>
    <col min="3869" max="3869" width="12.7109375" customWidth="1"/>
    <col min="4097" max="4097" width="8.85546875" customWidth="1"/>
    <col min="4098" max="4098" width="48.28515625" customWidth="1"/>
    <col min="4099" max="4099" width="16.7109375" customWidth="1"/>
    <col min="4100" max="4100" width="17" customWidth="1"/>
    <col min="4101" max="4101" width="15.85546875" customWidth="1"/>
    <col min="4102" max="4102" width="14.5703125" customWidth="1"/>
    <col min="4103" max="4103" width="15.28515625" customWidth="1"/>
    <col min="4104" max="4104" width="13.85546875" customWidth="1"/>
    <col min="4105" max="4105" width="15" customWidth="1"/>
    <col min="4106" max="4106" width="12.28515625" customWidth="1"/>
    <col min="4107" max="4107" width="15.42578125" customWidth="1"/>
    <col min="4108" max="4108" width="13.28515625" customWidth="1"/>
    <col min="4109" max="4109" width="13.42578125" customWidth="1"/>
    <col min="4110" max="4110" width="14.140625" customWidth="1"/>
    <col min="4111" max="4111" width="13" customWidth="1"/>
    <col min="4112" max="4112" width="13.7109375" customWidth="1"/>
    <col min="4113" max="4113" width="12.7109375" customWidth="1"/>
    <col min="4114" max="4114" width="14.5703125" customWidth="1"/>
    <col min="4115" max="4115" width="15.28515625" customWidth="1"/>
    <col min="4116" max="4116" width="13.85546875" customWidth="1"/>
    <col min="4117" max="4117" width="15" customWidth="1"/>
    <col min="4118" max="4118" width="12.28515625" customWidth="1"/>
    <col min="4119" max="4119" width="15.42578125" customWidth="1"/>
    <col min="4120" max="4120" width="13.28515625" customWidth="1"/>
    <col min="4121" max="4121" width="13.42578125" customWidth="1"/>
    <col min="4122" max="4122" width="14.140625" customWidth="1"/>
    <col min="4123" max="4123" width="13" customWidth="1"/>
    <col min="4124" max="4124" width="13.7109375" customWidth="1"/>
    <col min="4125" max="4125" width="12.7109375" customWidth="1"/>
    <col min="4353" max="4353" width="8.85546875" customWidth="1"/>
    <col min="4354" max="4354" width="48.28515625" customWidth="1"/>
    <col min="4355" max="4355" width="16.7109375" customWidth="1"/>
    <col min="4356" max="4356" width="17" customWidth="1"/>
    <col min="4357" max="4357" width="15.85546875" customWidth="1"/>
    <col min="4358" max="4358" width="14.5703125" customWidth="1"/>
    <col min="4359" max="4359" width="15.28515625" customWidth="1"/>
    <col min="4360" max="4360" width="13.85546875" customWidth="1"/>
    <col min="4361" max="4361" width="15" customWidth="1"/>
    <col min="4362" max="4362" width="12.28515625" customWidth="1"/>
    <col min="4363" max="4363" width="15.42578125" customWidth="1"/>
    <col min="4364" max="4364" width="13.28515625" customWidth="1"/>
    <col min="4365" max="4365" width="13.42578125" customWidth="1"/>
    <col min="4366" max="4366" width="14.140625" customWidth="1"/>
    <col min="4367" max="4367" width="13" customWidth="1"/>
    <col min="4368" max="4368" width="13.7109375" customWidth="1"/>
    <col min="4369" max="4369" width="12.7109375" customWidth="1"/>
    <col min="4370" max="4370" width="14.5703125" customWidth="1"/>
    <col min="4371" max="4371" width="15.28515625" customWidth="1"/>
    <col min="4372" max="4372" width="13.85546875" customWidth="1"/>
    <col min="4373" max="4373" width="15" customWidth="1"/>
    <col min="4374" max="4374" width="12.28515625" customWidth="1"/>
    <col min="4375" max="4375" width="15.42578125" customWidth="1"/>
    <col min="4376" max="4376" width="13.28515625" customWidth="1"/>
    <col min="4377" max="4377" width="13.42578125" customWidth="1"/>
    <col min="4378" max="4378" width="14.140625" customWidth="1"/>
    <col min="4379" max="4379" width="13" customWidth="1"/>
    <col min="4380" max="4380" width="13.7109375" customWidth="1"/>
    <col min="4381" max="4381" width="12.7109375" customWidth="1"/>
    <col min="4609" max="4609" width="8.85546875" customWidth="1"/>
    <col min="4610" max="4610" width="48.28515625" customWidth="1"/>
    <col min="4611" max="4611" width="16.7109375" customWidth="1"/>
    <col min="4612" max="4612" width="17" customWidth="1"/>
    <col min="4613" max="4613" width="15.85546875" customWidth="1"/>
    <col min="4614" max="4614" width="14.5703125" customWidth="1"/>
    <col min="4615" max="4615" width="15.28515625" customWidth="1"/>
    <col min="4616" max="4616" width="13.85546875" customWidth="1"/>
    <col min="4617" max="4617" width="15" customWidth="1"/>
    <col min="4618" max="4618" width="12.28515625" customWidth="1"/>
    <col min="4619" max="4619" width="15.42578125" customWidth="1"/>
    <col min="4620" max="4620" width="13.28515625" customWidth="1"/>
    <col min="4621" max="4621" width="13.42578125" customWidth="1"/>
    <col min="4622" max="4622" width="14.140625" customWidth="1"/>
    <col min="4623" max="4623" width="13" customWidth="1"/>
    <col min="4624" max="4624" width="13.7109375" customWidth="1"/>
    <col min="4625" max="4625" width="12.7109375" customWidth="1"/>
    <col min="4626" max="4626" width="14.5703125" customWidth="1"/>
    <col min="4627" max="4627" width="15.28515625" customWidth="1"/>
    <col min="4628" max="4628" width="13.85546875" customWidth="1"/>
    <col min="4629" max="4629" width="15" customWidth="1"/>
    <col min="4630" max="4630" width="12.28515625" customWidth="1"/>
    <col min="4631" max="4631" width="15.42578125" customWidth="1"/>
    <col min="4632" max="4632" width="13.28515625" customWidth="1"/>
    <col min="4633" max="4633" width="13.42578125" customWidth="1"/>
    <col min="4634" max="4634" width="14.140625" customWidth="1"/>
    <col min="4635" max="4635" width="13" customWidth="1"/>
    <col min="4636" max="4636" width="13.7109375" customWidth="1"/>
    <col min="4637" max="4637" width="12.7109375" customWidth="1"/>
    <col min="4865" max="4865" width="8.85546875" customWidth="1"/>
    <col min="4866" max="4866" width="48.28515625" customWidth="1"/>
    <col min="4867" max="4867" width="16.7109375" customWidth="1"/>
    <col min="4868" max="4868" width="17" customWidth="1"/>
    <col min="4869" max="4869" width="15.85546875" customWidth="1"/>
    <col min="4870" max="4870" width="14.5703125" customWidth="1"/>
    <col min="4871" max="4871" width="15.28515625" customWidth="1"/>
    <col min="4872" max="4872" width="13.85546875" customWidth="1"/>
    <col min="4873" max="4873" width="15" customWidth="1"/>
    <col min="4874" max="4874" width="12.28515625" customWidth="1"/>
    <col min="4875" max="4875" width="15.42578125" customWidth="1"/>
    <col min="4876" max="4876" width="13.28515625" customWidth="1"/>
    <col min="4877" max="4877" width="13.42578125" customWidth="1"/>
    <col min="4878" max="4878" width="14.140625" customWidth="1"/>
    <col min="4879" max="4879" width="13" customWidth="1"/>
    <col min="4880" max="4880" width="13.7109375" customWidth="1"/>
    <col min="4881" max="4881" width="12.7109375" customWidth="1"/>
    <col min="4882" max="4882" width="14.5703125" customWidth="1"/>
    <col min="4883" max="4883" width="15.28515625" customWidth="1"/>
    <col min="4884" max="4884" width="13.85546875" customWidth="1"/>
    <col min="4885" max="4885" width="15" customWidth="1"/>
    <col min="4886" max="4886" width="12.28515625" customWidth="1"/>
    <col min="4887" max="4887" width="15.42578125" customWidth="1"/>
    <col min="4888" max="4888" width="13.28515625" customWidth="1"/>
    <col min="4889" max="4889" width="13.42578125" customWidth="1"/>
    <col min="4890" max="4890" width="14.140625" customWidth="1"/>
    <col min="4891" max="4891" width="13" customWidth="1"/>
    <col min="4892" max="4892" width="13.7109375" customWidth="1"/>
    <col min="4893" max="4893" width="12.7109375" customWidth="1"/>
    <col min="5121" max="5121" width="8.85546875" customWidth="1"/>
    <col min="5122" max="5122" width="48.28515625" customWidth="1"/>
    <col min="5123" max="5123" width="16.7109375" customWidth="1"/>
    <col min="5124" max="5124" width="17" customWidth="1"/>
    <col min="5125" max="5125" width="15.85546875" customWidth="1"/>
    <col min="5126" max="5126" width="14.5703125" customWidth="1"/>
    <col min="5127" max="5127" width="15.28515625" customWidth="1"/>
    <col min="5128" max="5128" width="13.85546875" customWidth="1"/>
    <col min="5129" max="5129" width="15" customWidth="1"/>
    <col min="5130" max="5130" width="12.28515625" customWidth="1"/>
    <col min="5131" max="5131" width="15.42578125" customWidth="1"/>
    <col min="5132" max="5132" width="13.28515625" customWidth="1"/>
    <col min="5133" max="5133" width="13.42578125" customWidth="1"/>
    <col min="5134" max="5134" width="14.140625" customWidth="1"/>
    <col min="5135" max="5135" width="13" customWidth="1"/>
    <col min="5136" max="5136" width="13.7109375" customWidth="1"/>
    <col min="5137" max="5137" width="12.7109375" customWidth="1"/>
    <col min="5138" max="5138" width="14.5703125" customWidth="1"/>
    <col min="5139" max="5139" width="15.28515625" customWidth="1"/>
    <col min="5140" max="5140" width="13.85546875" customWidth="1"/>
    <col min="5141" max="5141" width="15" customWidth="1"/>
    <col min="5142" max="5142" width="12.28515625" customWidth="1"/>
    <col min="5143" max="5143" width="15.42578125" customWidth="1"/>
    <col min="5144" max="5144" width="13.28515625" customWidth="1"/>
    <col min="5145" max="5145" width="13.42578125" customWidth="1"/>
    <col min="5146" max="5146" width="14.140625" customWidth="1"/>
    <col min="5147" max="5147" width="13" customWidth="1"/>
    <col min="5148" max="5148" width="13.7109375" customWidth="1"/>
    <col min="5149" max="5149" width="12.7109375" customWidth="1"/>
    <col min="5377" max="5377" width="8.85546875" customWidth="1"/>
    <col min="5378" max="5378" width="48.28515625" customWidth="1"/>
    <col min="5379" max="5379" width="16.7109375" customWidth="1"/>
    <col min="5380" max="5380" width="17" customWidth="1"/>
    <col min="5381" max="5381" width="15.85546875" customWidth="1"/>
    <col min="5382" max="5382" width="14.5703125" customWidth="1"/>
    <col min="5383" max="5383" width="15.28515625" customWidth="1"/>
    <col min="5384" max="5384" width="13.85546875" customWidth="1"/>
    <col min="5385" max="5385" width="15" customWidth="1"/>
    <col min="5386" max="5386" width="12.28515625" customWidth="1"/>
    <col min="5387" max="5387" width="15.42578125" customWidth="1"/>
    <col min="5388" max="5388" width="13.28515625" customWidth="1"/>
    <col min="5389" max="5389" width="13.42578125" customWidth="1"/>
    <col min="5390" max="5390" width="14.140625" customWidth="1"/>
    <col min="5391" max="5391" width="13" customWidth="1"/>
    <col min="5392" max="5392" width="13.7109375" customWidth="1"/>
    <col min="5393" max="5393" width="12.7109375" customWidth="1"/>
    <col min="5394" max="5394" width="14.5703125" customWidth="1"/>
    <col min="5395" max="5395" width="15.28515625" customWidth="1"/>
    <col min="5396" max="5396" width="13.85546875" customWidth="1"/>
    <col min="5397" max="5397" width="15" customWidth="1"/>
    <col min="5398" max="5398" width="12.28515625" customWidth="1"/>
    <col min="5399" max="5399" width="15.42578125" customWidth="1"/>
    <col min="5400" max="5400" width="13.28515625" customWidth="1"/>
    <col min="5401" max="5401" width="13.42578125" customWidth="1"/>
    <col min="5402" max="5402" width="14.140625" customWidth="1"/>
    <col min="5403" max="5403" width="13" customWidth="1"/>
    <col min="5404" max="5404" width="13.7109375" customWidth="1"/>
    <col min="5405" max="5405" width="12.7109375" customWidth="1"/>
    <col min="5633" max="5633" width="8.85546875" customWidth="1"/>
    <col min="5634" max="5634" width="48.28515625" customWidth="1"/>
    <col min="5635" max="5635" width="16.7109375" customWidth="1"/>
    <col min="5636" max="5636" width="17" customWidth="1"/>
    <col min="5637" max="5637" width="15.85546875" customWidth="1"/>
    <col min="5638" max="5638" width="14.5703125" customWidth="1"/>
    <col min="5639" max="5639" width="15.28515625" customWidth="1"/>
    <col min="5640" max="5640" width="13.85546875" customWidth="1"/>
    <col min="5641" max="5641" width="15" customWidth="1"/>
    <col min="5642" max="5642" width="12.28515625" customWidth="1"/>
    <col min="5643" max="5643" width="15.42578125" customWidth="1"/>
    <col min="5644" max="5644" width="13.28515625" customWidth="1"/>
    <col min="5645" max="5645" width="13.42578125" customWidth="1"/>
    <col min="5646" max="5646" width="14.140625" customWidth="1"/>
    <col min="5647" max="5647" width="13" customWidth="1"/>
    <col min="5648" max="5648" width="13.7109375" customWidth="1"/>
    <col min="5649" max="5649" width="12.7109375" customWidth="1"/>
    <col min="5650" max="5650" width="14.5703125" customWidth="1"/>
    <col min="5651" max="5651" width="15.28515625" customWidth="1"/>
    <col min="5652" max="5652" width="13.85546875" customWidth="1"/>
    <col min="5653" max="5653" width="15" customWidth="1"/>
    <col min="5654" max="5654" width="12.28515625" customWidth="1"/>
    <col min="5655" max="5655" width="15.42578125" customWidth="1"/>
    <col min="5656" max="5656" width="13.28515625" customWidth="1"/>
    <col min="5657" max="5657" width="13.42578125" customWidth="1"/>
    <col min="5658" max="5658" width="14.140625" customWidth="1"/>
    <col min="5659" max="5659" width="13" customWidth="1"/>
    <col min="5660" max="5660" width="13.7109375" customWidth="1"/>
    <col min="5661" max="5661" width="12.7109375" customWidth="1"/>
    <col min="5889" max="5889" width="8.85546875" customWidth="1"/>
    <col min="5890" max="5890" width="48.28515625" customWidth="1"/>
    <col min="5891" max="5891" width="16.7109375" customWidth="1"/>
    <col min="5892" max="5892" width="17" customWidth="1"/>
    <col min="5893" max="5893" width="15.85546875" customWidth="1"/>
    <col min="5894" max="5894" width="14.5703125" customWidth="1"/>
    <col min="5895" max="5895" width="15.28515625" customWidth="1"/>
    <col min="5896" max="5896" width="13.85546875" customWidth="1"/>
    <col min="5897" max="5897" width="15" customWidth="1"/>
    <col min="5898" max="5898" width="12.28515625" customWidth="1"/>
    <col min="5899" max="5899" width="15.42578125" customWidth="1"/>
    <col min="5900" max="5900" width="13.28515625" customWidth="1"/>
    <col min="5901" max="5901" width="13.42578125" customWidth="1"/>
    <col min="5902" max="5902" width="14.140625" customWidth="1"/>
    <col min="5903" max="5903" width="13" customWidth="1"/>
    <col min="5904" max="5904" width="13.7109375" customWidth="1"/>
    <col min="5905" max="5905" width="12.7109375" customWidth="1"/>
    <col min="5906" max="5906" width="14.5703125" customWidth="1"/>
    <col min="5907" max="5907" width="15.28515625" customWidth="1"/>
    <col min="5908" max="5908" width="13.85546875" customWidth="1"/>
    <col min="5909" max="5909" width="15" customWidth="1"/>
    <col min="5910" max="5910" width="12.28515625" customWidth="1"/>
    <col min="5911" max="5911" width="15.42578125" customWidth="1"/>
    <col min="5912" max="5912" width="13.28515625" customWidth="1"/>
    <col min="5913" max="5913" width="13.42578125" customWidth="1"/>
    <col min="5914" max="5914" width="14.140625" customWidth="1"/>
    <col min="5915" max="5915" width="13" customWidth="1"/>
    <col min="5916" max="5916" width="13.7109375" customWidth="1"/>
    <col min="5917" max="5917" width="12.7109375" customWidth="1"/>
    <col min="6145" max="6145" width="8.85546875" customWidth="1"/>
    <col min="6146" max="6146" width="48.28515625" customWidth="1"/>
    <col min="6147" max="6147" width="16.7109375" customWidth="1"/>
    <col min="6148" max="6148" width="17" customWidth="1"/>
    <col min="6149" max="6149" width="15.85546875" customWidth="1"/>
    <col min="6150" max="6150" width="14.5703125" customWidth="1"/>
    <col min="6151" max="6151" width="15.28515625" customWidth="1"/>
    <col min="6152" max="6152" width="13.85546875" customWidth="1"/>
    <col min="6153" max="6153" width="15" customWidth="1"/>
    <col min="6154" max="6154" width="12.28515625" customWidth="1"/>
    <col min="6155" max="6155" width="15.42578125" customWidth="1"/>
    <col min="6156" max="6156" width="13.28515625" customWidth="1"/>
    <col min="6157" max="6157" width="13.42578125" customWidth="1"/>
    <col min="6158" max="6158" width="14.140625" customWidth="1"/>
    <col min="6159" max="6159" width="13" customWidth="1"/>
    <col min="6160" max="6160" width="13.7109375" customWidth="1"/>
    <col min="6161" max="6161" width="12.7109375" customWidth="1"/>
    <col min="6162" max="6162" width="14.5703125" customWidth="1"/>
    <col min="6163" max="6163" width="15.28515625" customWidth="1"/>
    <col min="6164" max="6164" width="13.85546875" customWidth="1"/>
    <col min="6165" max="6165" width="15" customWidth="1"/>
    <col min="6166" max="6166" width="12.28515625" customWidth="1"/>
    <col min="6167" max="6167" width="15.42578125" customWidth="1"/>
    <col min="6168" max="6168" width="13.28515625" customWidth="1"/>
    <col min="6169" max="6169" width="13.42578125" customWidth="1"/>
    <col min="6170" max="6170" width="14.140625" customWidth="1"/>
    <col min="6171" max="6171" width="13" customWidth="1"/>
    <col min="6172" max="6172" width="13.7109375" customWidth="1"/>
    <col min="6173" max="6173" width="12.7109375" customWidth="1"/>
    <col min="6401" max="6401" width="8.85546875" customWidth="1"/>
    <col min="6402" max="6402" width="48.28515625" customWidth="1"/>
    <col min="6403" max="6403" width="16.7109375" customWidth="1"/>
    <col min="6404" max="6404" width="17" customWidth="1"/>
    <col min="6405" max="6405" width="15.85546875" customWidth="1"/>
    <col min="6406" max="6406" width="14.5703125" customWidth="1"/>
    <col min="6407" max="6407" width="15.28515625" customWidth="1"/>
    <col min="6408" max="6408" width="13.85546875" customWidth="1"/>
    <col min="6409" max="6409" width="15" customWidth="1"/>
    <col min="6410" max="6410" width="12.28515625" customWidth="1"/>
    <col min="6411" max="6411" width="15.42578125" customWidth="1"/>
    <col min="6412" max="6412" width="13.28515625" customWidth="1"/>
    <col min="6413" max="6413" width="13.42578125" customWidth="1"/>
    <col min="6414" max="6414" width="14.140625" customWidth="1"/>
    <col min="6415" max="6415" width="13" customWidth="1"/>
    <col min="6416" max="6416" width="13.7109375" customWidth="1"/>
    <col min="6417" max="6417" width="12.7109375" customWidth="1"/>
    <col min="6418" max="6418" width="14.5703125" customWidth="1"/>
    <col min="6419" max="6419" width="15.28515625" customWidth="1"/>
    <col min="6420" max="6420" width="13.85546875" customWidth="1"/>
    <col min="6421" max="6421" width="15" customWidth="1"/>
    <col min="6422" max="6422" width="12.28515625" customWidth="1"/>
    <col min="6423" max="6423" width="15.42578125" customWidth="1"/>
    <col min="6424" max="6424" width="13.28515625" customWidth="1"/>
    <col min="6425" max="6425" width="13.42578125" customWidth="1"/>
    <col min="6426" max="6426" width="14.140625" customWidth="1"/>
    <col min="6427" max="6427" width="13" customWidth="1"/>
    <col min="6428" max="6428" width="13.7109375" customWidth="1"/>
    <col min="6429" max="6429" width="12.7109375" customWidth="1"/>
    <col min="6657" max="6657" width="8.85546875" customWidth="1"/>
    <col min="6658" max="6658" width="48.28515625" customWidth="1"/>
    <col min="6659" max="6659" width="16.7109375" customWidth="1"/>
    <col min="6660" max="6660" width="17" customWidth="1"/>
    <col min="6661" max="6661" width="15.85546875" customWidth="1"/>
    <col min="6662" max="6662" width="14.5703125" customWidth="1"/>
    <col min="6663" max="6663" width="15.28515625" customWidth="1"/>
    <col min="6664" max="6664" width="13.85546875" customWidth="1"/>
    <col min="6665" max="6665" width="15" customWidth="1"/>
    <col min="6666" max="6666" width="12.28515625" customWidth="1"/>
    <col min="6667" max="6667" width="15.42578125" customWidth="1"/>
    <col min="6668" max="6668" width="13.28515625" customWidth="1"/>
    <col min="6669" max="6669" width="13.42578125" customWidth="1"/>
    <col min="6670" max="6670" width="14.140625" customWidth="1"/>
    <col min="6671" max="6671" width="13" customWidth="1"/>
    <col min="6672" max="6672" width="13.7109375" customWidth="1"/>
    <col min="6673" max="6673" width="12.7109375" customWidth="1"/>
    <col min="6674" max="6674" width="14.5703125" customWidth="1"/>
    <col min="6675" max="6675" width="15.28515625" customWidth="1"/>
    <col min="6676" max="6676" width="13.85546875" customWidth="1"/>
    <col min="6677" max="6677" width="15" customWidth="1"/>
    <col min="6678" max="6678" width="12.28515625" customWidth="1"/>
    <col min="6679" max="6679" width="15.42578125" customWidth="1"/>
    <col min="6680" max="6680" width="13.28515625" customWidth="1"/>
    <col min="6681" max="6681" width="13.42578125" customWidth="1"/>
    <col min="6682" max="6682" width="14.140625" customWidth="1"/>
    <col min="6683" max="6683" width="13" customWidth="1"/>
    <col min="6684" max="6684" width="13.7109375" customWidth="1"/>
    <col min="6685" max="6685" width="12.7109375" customWidth="1"/>
    <col min="6913" max="6913" width="8.85546875" customWidth="1"/>
    <col min="6914" max="6914" width="48.28515625" customWidth="1"/>
    <col min="6915" max="6915" width="16.7109375" customWidth="1"/>
    <col min="6916" max="6916" width="17" customWidth="1"/>
    <col min="6917" max="6917" width="15.85546875" customWidth="1"/>
    <col min="6918" max="6918" width="14.5703125" customWidth="1"/>
    <col min="6919" max="6919" width="15.28515625" customWidth="1"/>
    <col min="6920" max="6920" width="13.85546875" customWidth="1"/>
    <col min="6921" max="6921" width="15" customWidth="1"/>
    <col min="6922" max="6922" width="12.28515625" customWidth="1"/>
    <col min="6923" max="6923" width="15.42578125" customWidth="1"/>
    <col min="6924" max="6924" width="13.28515625" customWidth="1"/>
    <col min="6925" max="6925" width="13.42578125" customWidth="1"/>
    <col min="6926" max="6926" width="14.140625" customWidth="1"/>
    <col min="6927" max="6927" width="13" customWidth="1"/>
    <col min="6928" max="6928" width="13.7109375" customWidth="1"/>
    <col min="6929" max="6929" width="12.7109375" customWidth="1"/>
    <col min="6930" max="6930" width="14.5703125" customWidth="1"/>
    <col min="6931" max="6931" width="15.28515625" customWidth="1"/>
    <col min="6932" max="6932" width="13.85546875" customWidth="1"/>
    <col min="6933" max="6933" width="15" customWidth="1"/>
    <col min="6934" max="6934" width="12.28515625" customWidth="1"/>
    <col min="6935" max="6935" width="15.42578125" customWidth="1"/>
    <col min="6936" max="6936" width="13.28515625" customWidth="1"/>
    <col min="6937" max="6937" width="13.42578125" customWidth="1"/>
    <col min="6938" max="6938" width="14.140625" customWidth="1"/>
    <col min="6939" max="6939" width="13" customWidth="1"/>
    <col min="6940" max="6940" width="13.7109375" customWidth="1"/>
    <col min="6941" max="6941" width="12.7109375" customWidth="1"/>
    <col min="7169" max="7169" width="8.85546875" customWidth="1"/>
    <col min="7170" max="7170" width="48.28515625" customWidth="1"/>
    <col min="7171" max="7171" width="16.7109375" customWidth="1"/>
    <col min="7172" max="7172" width="17" customWidth="1"/>
    <col min="7173" max="7173" width="15.85546875" customWidth="1"/>
    <col min="7174" max="7174" width="14.5703125" customWidth="1"/>
    <col min="7175" max="7175" width="15.28515625" customWidth="1"/>
    <col min="7176" max="7176" width="13.85546875" customWidth="1"/>
    <col min="7177" max="7177" width="15" customWidth="1"/>
    <col min="7178" max="7178" width="12.28515625" customWidth="1"/>
    <col min="7179" max="7179" width="15.42578125" customWidth="1"/>
    <col min="7180" max="7180" width="13.28515625" customWidth="1"/>
    <col min="7181" max="7181" width="13.42578125" customWidth="1"/>
    <col min="7182" max="7182" width="14.140625" customWidth="1"/>
    <col min="7183" max="7183" width="13" customWidth="1"/>
    <col min="7184" max="7184" width="13.7109375" customWidth="1"/>
    <col min="7185" max="7185" width="12.7109375" customWidth="1"/>
    <col min="7186" max="7186" width="14.5703125" customWidth="1"/>
    <col min="7187" max="7187" width="15.28515625" customWidth="1"/>
    <col min="7188" max="7188" width="13.85546875" customWidth="1"/>
    <col min="7189" max="7189" width="15" customWidth="1"/>
    <col min="7190" max="7190" width="12.28515625" customWidth="1"/>
    <col min="7191" max="7191" width="15.42578125" customWidth="1"/>
    <col min="7192" max="7192" width="13.28515625" customWidth="1"/>
    <col min="7193" max="7193" width="13.42578125" customWidth="1"/>
    <col min="7194" max="7194" width="14.140625" customWidth="1"/>
    <col min="7195" max="7195" width="13" customWidth="1"/>
    <col min="7196" max="7196" width="13.7109375" customWidth="1"/>
    <col min="7197" max="7197" width="12.7109375" customWidth="1"/>
    <col min="7425" max="7425" width="8.85546875" customWidth="1"/>
    <col min="7426" max="7426" width="48.28515625" customWidth="1"/>
    <col min="7427" max="7427" width="16.7109375" customWidth="1"/>
    <col min="7428" max="7428" width="17" customWidth="1"/>
    <col min="7429" max="7429" width="15.85546875" customWidth="1"/>
    <col min="7430" max="7430" width="14.5703125" customWidth="1"/>
    <col min="7431" max="7431" width="15.28515625" customWidth="1"/>
    <col min="7432" max="7432" width="13.85546875" customWidth="1"/>
    <col min="7433" max="7433" width="15" customWidth="1"/>
    <col min="7434" max="7434" width="12.28515625" customWidth="1"/>
    <col min="7435" max="7435" width="15.42578125" customWidth="1"/>
    <col min="7436" max="7436" width="13.28515625" customWidth="1"/>
    <col min="7437" max="7437" width="13.42578125" customWidth="1"/>
    <col min="7438" max="7438" width="14.140625" customWidth="1"/>
    <col min="7439" max="7439" width="13" customWidth="1"/>
    <col min="7440" max="7440" width="13.7109375" customWidth="1"/>
    <col min="7441" max="7441" width="12.7109375" customWidth="1"/>
    <col min="7442" max="7442" width="14.5703125" customWidth="1"/>
    <col min="7443" max="7443" width="15.28515625" customWidth="1"/>
    <col min="7444" max="7444" width="13.85546875" customWidth="1"/>
    <col min="7445" max="7445" width="15" customWidth="1"/>
    <col min="7446" max="7446" width="12.28515625" customWidth="1"/>
    <col min="7447" max="7447" width="15.42578125" customWidth="1"/>
    <col min="7448" max="7448" width="13.28515625" customWidth="1"/>
    <col min="7449" max="7449" width="13.42578125" customWidth="1"/>
    <col min="7450" max="7450" width="14.140625" customWidth="1"/>
    <col min="7451" max="7451" width="13" customWidth="1"/>
    <col min="7452" max="7452" width="13.7109375" customWidth="1"/>
    <col min="7453" max="7453" width="12.7109375" customWidth="1"/>
    <col min="7681" max="7681" width="8.85546875" customWidth="1"/>
    <col min="7682" max="7682" width="48.28515625" customWidth="1"/>
    <col min="7683" max="7683" width="16.7109375" customWidth="1"/>
    <col min="7684" max="7684" width="17" customWidth="1"/>
    <col min="7685" max="7685" width="15.85546875" customWidth="1"/>
    <col min="7686" max="7686" width="14.5703125" customWidth="1"/>
    <col min="7687" max="7687" width="15.28515625" customWidth="1"/>
    <col min="7688" max="7688" width="13.85546875" customWidth="1"/>
    <col min="7689" max="7689" width="15" customWidth="1"/>
    <col min="7690" max="7690" width="12.28515625" customWidth="1"/>
    <col min="7691" max="7691" width="15.42578125" customWidth="1"/>
    <col min="7692" max="7692" width="13.28515625" customWidth="1"/>
    <col min="7693" max="7693" width="13.42578125" customWidth="1"/>
    <col min="7694" max="7694" width="14.140625" customWidth="1"/>
    <col min="7695" max="7695" width="13" customWidth="1"/>
    <col min="7696" max="7696" width="13.7109375" customWidth="1"/>
    <col min="7697" max="7697" width="12.7109375" customWidth="1"/>
    <col min="7698" max="7698" width="14.5703125" customWidth="1"/>
    <col min="7699" max="7699" width="15.28515625" customWidth="1"/>
    <col min="7700" max="7700" width="13.85546875" customWidth="1"/>
    <col min="7701" max="7701" width="15" customWidth="1"/>
    <col min="7702" max="7702" width="12.28515625" customWidth="1"/>
    <col min="7703" max="7703" width="15.42578125" customWidth="1"/>
    <col min="7704" max="7704" width="13.28515625" customWidth="1"/>
    <col min="7705" max="7705" width="13.42578125" customWidth="1"/>
    <col min="7706" max="7706" width="14.140625" customWidth="1"/>
    <col min="7707" max="7707" width="13" customWidth="1"/>
    <col min="7708" max="7708" width="13.7109375" customWidth="1"/>
    <col min="7709" max="7709" width="12.7109375" customWidth="1"/>
    <col min="7937" max="7937" width="8.85546875" customWidth="1"/>
    <col min="7938" max="7938" width="48.28515625" customWidth="1"/>
    <col min="7939" max="7939" width="16.7109375" customWidth="1"/>
    <col min="7940" max="7940" width="17" customWidth="1"/>
    <col min="7941" max="7941" width="15.85546875" customWidth="1"/>
    <col min="7942" max="7942" width="14.5703125" customWidth="1"/>
    <col min="7943" max="7943" width="15.28515625" customWidth="1"/>
    <col min="7944" max="7944" width="13.85546875" customWidth="1"/>
    <col min="7945" max="7945" width="15" customWidth="1"/>
    <col min="7946" max="7946" width="12.28515625" customWidth="1"/>
    <col min="7947" max="7947" width="15.42578125" customWidth="1"/>
    <col min="7948" max="7948" width="13.28515625" customWidth="1"/>
    <col min="7949" max="7949" width="13.42578125" customWidth="1"/>
    <col min="7950" max="7950" width="14.140625" customWidth="1"/>
    <col min="7951" max="7951" width="13" customWidth="1"/>
    <col min="7952" max="7952" width="13.7109375" customWidth="1"/>
    <col min="7953" max="7953" width="12.7109375" customWidth="1"/>
    <col min="7954" max="7954" width="14.5703125" customWidth="1"/>
    <col min="7955" max="7955" width="15.28515625" customWidth="1"/>
    <col min="7956" max="7956" width="13.85546875" customWidth="1"/>
    <col min="7957" max="7957" width="15" customWidth="1"/>
    <col min="7958" max="7958" width="12.28515625" customWidth="1"/>
    <col min="7959" max="7959" width="15.42578125" customWidth="1"/>
    <col min="7960" max="7960" width="13.28515625" customWidth="1"/>
    <col min="7961" max="7961" width="13.42578125" customWidth="1"/>
    <col min="7962" max="7962" width="14.140625" customWidth="1"/>
    <col min="7963" max="7963" width="13" customWidth="1"/>
    <col min="7964" max="7964" width="13.7109375" customWidth="1"/>
    <col min="7965" max="7965" width="12.7109375" customWidth="1"/>
    <col min="8193" max="8193" width="8.85546875" customWidth="1"/>
    <col min="8194" max="8194" width="48.28515625" customWidth="1"/>
    <col min="8195" max="8195" width="16.7109375" customWidth="1"/>
    <col min="8196" max="8196" width="17" customWidth="1"/>
    <col min="8197" max="8197" width="15.85546875" customWidth="1"/>
    <col min="8198" max="8198" width="14.5703125" customWidth="1"/>
    <col min="8199" max="8199" width="15.28515625" customWidth="1"/>
    <col min="8200" max="8200" width="13.85546875" customWidth="1"/>
    <col min="8201" max="8201" width="15" customWidth="1"/>
    <col min="8202" max="8202" width="12.28515625" customWidth="1"/>
    <col min="8203" max="8203" width="15.42578125" customWidth="1"/>
    <col min="8204" max="8204" width="13.28515625" customWidth="1"/>
    <col min="8205" max="8205" width="13.42578125" customWidth="1"/>
    <col min="8206" max="8206" width="14.140625" customWidth="1"/>
    <col min="8207" max="8207" width="13" customWidth="1"/>
    <col min="8208" max="8208" width="13.7109375" customWidth="1"/>
    <col min="8209" max="8209" width="12.7109375" customWidth="1"/>
    <col min="8210" max="8210" width="14.5703125" customWidth="1"/>
    <col min="8211" max="8211" width="15.28515625" customWidth="1"/>
    <col min="8212" max="8212" width="13.85546875" customWidth="1"/>
    <col min="8213" max="8213" width="15" customWidth="1"/>
    <col min="8214" max="8214" width="12.28515625" customWidth="1"/>
    <col min="8215" max="8215" width="15.42578125" customWidth="1"/>
    <col min="8216" max="8216" width="13.28515625" customWidth="1"/>
    <col min="8217" max="8217" width="13.42578125" customWidth="1"/>
    <col min="8218" max="8218" width="14.140625" customWidth="1"/>
    <col min="8219" max="8219" width="13" customWidth="1"/>
    <col min="8220" max="8220" width="13.7109375" customWidth="1"/>
    <col min="8221" max="8221" width="12.7109375" customWidth="1"/>
    <col min="8449" max="8449" width="8.85546875" customWidth="1"/>
    <col min="8450" max="8450" width="48.28515625" customWidth="1"/>
    <col min="8451" max="8451" width="16.7109375" customWidth="1"/>
    <col min="8452" max="8452" width="17" customWidth="1"/>
    <col min="8453" max="8453" width="15.85546875" customWidth="1"/>
    <col min="8454" max="8454" width="14.5703125" customWidth="1"/>
    <col min="8455" max="8455" width="15.28515625" customWidth="1"/>
    <col min="8456" max="8456" width="13.85546875" customWidth="1"/>
    <col min="8457" max="8457" width="15" customWidth="1"/>
    <col min="8458" max="8458" width="12.28515625" customWidth="1"/>
    <col min="8459" max="8459" width="15.42578125" customWidth="1"/>
    <col min="8460" max="8460" width="13.28515625" customWidth="1"/>
    <col min="8461" max="8461" width="13.42578125" customWidth="1"/>
    <col min="8462" max="8462" width="14.140625" customWidth="1"/>
    <col min="8463" max="8463" width="13" customWidth="1"/>
    <col min="8464" max="8464" width="13.7109375" customWidth="1"/>
    <col min="8465" max="8465" width="12.7109375" customWidth="1"/>
    <col min="8466" max="8466" width="14.5703125" customWidth="1"/>
    <col min="8467" max="8467" width="15.28515625" customWidth="1"/>
    <col min="8468" max="8468" width="13.85546875" customWidth="1"/>
    <col min="8469" max="8469" width="15" customWidth="1"/>
    <col min="8470" max="8470" width="12.28515625" customWidth="1"/>
    <col min="8471" max="8471" width="15.42578125" customWidth="1"/>
    <col min="8472" max="8472" width="13.28515625" customWidth="1"/>
    <col min="8473" max="8473" width="13.42578125" customWidth="1"/>
    <col min="8474" max="8474" width="14.140625" customWidth="1"/>
    <col min="8475" max="8475" width="13" customWidth="1"/>
    <col min="8476" max="8476" width="13.7109375" customWidth="1"/>
    <col min="8477" max="8477" width="12.7109375" customWidth="1"/>
    <col min="8705" max="8705" width="8.85546875" customWidth="1"/>
    <col min="8706" max="8706" width="48.28515625" customWidth="1"/>
    <col min="8707" max="8707" width="16.7109375" customWidth="1"/>
    <col min="8708" max="8708" width="17" customWidth="1"/>
    <col min="8709" max="8709" width="15.85546875" customWidth="1"/>
    <col min="8710" max="8710" width="14.5703125" customWidth="1"/>
    <col min="8711" max="8711" width="15.28515625" customWidth="1"/>
    <col min="8712" max="8712" width="13.85546875" customWidth="1"/>
    <col min="8713" max="8713" width="15" customWidth="1"/>
    <col min="8714" max="8714" width="12.28515625" customWidth="1"/>
    <col min="8715" max="8715" width="15.42578125" customWidth="1"/>
    <col min="8716" max="8716" width="13.28515625" customWidth="1"/>
    <col min="8717" max="8717" width="13.42578125" customWidth="1"/>
    <col min="8718" max="8718" width="14.140625" customWidth="1"/>
    <col min="8719" max="8719" width="13" customWidth="1"/>
    <col min="8720" max="8720" width="13.7109375" customWidth="1"/>
    <col min="8721" max="8721" width="12.7109375" customWidth="1"/>
    <col min="8722" max="8722" width="14.5703125" customWidth="1"/>
    <col min="8723" max="8723" width="15.28515625" customWidth="1"/>
    <col min="8724" max="8724" width="13.85546875" customWidth="1"/>
    <col min="8725" max="8725" width="15" customWidth="1"/>
    <col min="8726" max="8726" width="12.28515625" customWidth="1"/>
    <col min="8727" max="8727" width="15.42578125" customWidth="1"/>
    <col min="8728" max="8728" width="13.28515625" customWidth="1"/>
    <col min="8729" max="8729" width="13.42578125" customWidth="1"/>
    <col min="8730" max="8730" width="14.140625" customWidth="1"/>
    <col min="8731" max="8731" width="13" customWidth="1"/>
    <col min="8732" max="8732" width="13.7109375" customWidth="1"/>
    <col min="8733" max="8733" width="12.7109375" customWidth="1"/>
    <col min="8961" max="8961" width="8.85546875" customWidth="1"/>
    <col min="8962" max="8962" width="48.28515625" customWidth="1"/>
    <col min="8963" max="8963" width="16.7109375" customWidth="1"/>
    <col min="8964" max="8964" width="17" customWidth="1"/>
    <col min="8965" max="8965" width="15.85546875" customWidth="1"/>
    <col min="8966" max="8966" width="14.5703125" customWidth="1"/>
    <col min="8967" max="8967" width="15.28515625" customWidth="1"/>
    <col min="8968" max="8968" width="13.85546875" customWidth="1"/>
    <col min="8969" max="8969" width="15" customWidth="1"/>
    <col min="8970" max="8970" width="12.28515625" customWidth="1"/>
    <col min="8971" max="8971" width="15.42578125" customWidth="1"/>
    <col min="8972" max="8972" width="13.28515625" customWidth="1"/>
    <col min="8973" max="8973" width="13.42578125" customWidth="1"/>
    <col min="8974" max="8974" width="14.140625" customWidth="1"/>
    <col min="8975" max="8975" width="13" customWidth="1"/>
    <col min="8976" max="8976" width="13.7109375" customWidth="1"/>
    <col min="8977" max="8977" width="12.7109375" customWidth="1"/>
    <col min="8978" max="8978" width="14.5703125" customWidth="1"/>
    <col min="8979" max="8979" width="15.28515625" customWidth="1"/>
    <col min="8980" max="8980" width="13.85546875" customWidth="1"/>
    <col min="8981" max="8981" width="15" customWidth="1"/>
    <col min="8982" max="8982" width="12.28515625" customWidth="1"/>
    <col min="8983" max="8983" width="15.42578125" customWidth="1"/>
    <col min="8984" max="8984" width="13.28515625" customWidth="1"/>
    <col min="8985" max="8985" width="13.42578125" customWidth="1"/>
    <col min="8986" max="8986" width="14.140625" customWidth="1"/>
    <col min="8987" max="8987" width="13" customWidth="1"/>
    <col min="8988" max="8988" width="13.7109375" customWidth="1"/>
    <col min="8989" max="8989" width="12.7109375" customWidth="1"/>
    <col min="9217" max="9217" width="8.85546875" customWidth="1"/>
    <col min="9218" max="9218" width="48.28515625" customWidth="1"/>
    <col min="9219" max="9219" width="16.7109375" customWidth="1"/>
    <col min="9220" max="9220" width="17" customWidth="1"/>
    <col min="9221" max="9221" width="15.85546875" customWidth="1"/>
    <col min="9222" max="9222" width="14.5703125" customWidth="1"/>
    <col min="9223" max="9223" width="15.28515625" customWidth="1"/>
    <col min="9224" max="9224" width="13.85546875" customWidth="1"/>
    <col min="9225" max="9225" width="15" customWidth="1"/>
    <col min="9226" max="9226" width="12.28515625" customWidth="1"/>
    <col min="9227" max="9227" width="15.42578125" customWidth="1"/>
    <col min="9228" max="9228" width="13.28515625" customWidth="1"/>
    <col min="9229" max="9229" width="13.42578125" customWidth="1"/>
    <col min="9230" max="9230" width="14.140625" customWidth="1"/>
    <col min="9231" max="9231" width="13" customWidth="1"/>
    <col min="9232" max="9232" width="13.7109375" customWidth="1"/>
    <col min="9233" max="9233" width="12.7109375" customWidth="1"/>
    <col min="9234" max="9234" width="14.5703125" customWidth="1"/>
    <col min="9235" max="9235" width="15.28515625" customWidth="1"/>
    <col min="9236" max="9236" width="13.85546875" customWidth="1"/>
    <col min="9237" max="9237" width="15" customWidth="1"/>
    <col min="9238" max="9238" width="12.28515625" customWidth="1"/>
    <col min="9239" max="9239" width="15.42578125" customWidth="1"/>
    <col min="9240" max="9240" width="13.28515625" customWidth="1"/>
    <col min="9241" max="9241" width="13.42578125" customWidth="1"/>
    <col min="9242" max="9242" width="14.140625" customWidth="1"/>
    <col min="9243" max="9243" width="13" customWidth="1"/>
    <col min="9244" max="9244" width="13.7109375" customWidth="1"/>
    <col min="9245" max="9245" width="12.7109375" customWidth="1"/>
    <col min="9473" max="9473" width="8.85546875" customWidth="1"/>
    <col min="9474" max="9474" width="48.28515625" customWidth="1"/>
    <col min="9475" max="9475" width="16.7109375" customWidth="1"/>
    <col min="9476" max="9476" width="17" customWidth="1"/>
    <col min="9477" max="9477" width="15.85546875" customWidth="1"/>
    <col min="9478" max="9478" width="14.5703125" customWidth="1"/>
    <col min="9479" max="9479" width="15.28515625" customWidth="1"/>
    <col min="9480" max="9480" width="13.85546875" customWidth="1"/>
    <col min="9481" max="9481" width="15" customWidth="1"/>
    <col min="9482" max="9482" width="12.28515625" customWidth="1"/>
    <col min="9483" max="9483" width="15.42578125" customWidth="1"/>
    <col min="9484" max="9484" width="13.28515625" customWidth="1"/>
    <col min="9485" max="9485" width="13.42578125" customWidth="1"/>
    <col min="9486" max="9486" width="14.140625" customWidth="1"/>
    <col min="9487" max="9487" width="13" customWidth="1"/>
    <col min="9488" max="9488" width="13.7109375" customWidth="1"/>
    <col min="9489" max="9489" width="12.7109375" customWidth="1"/>
    <col min="9490" max="9490" width="14.5703125" customWidth="1"/>
    <col min="9491" max="9491" width="15.28515625" customWidth="1"/>
    <col min="9492" max="9492" width="13.85546875" customWidth="1"/>
    <col min="9493" max="9493" width="15" customWidth="1"/>
    <col min="9494" max="9494" width="12.28515625" customWidth="1"/>
    <col min="9495" max="9495" width="15.42578125" customWidth="1"/>
    <col min="9496" max="9496" width="13.28515625" customWidth="1"/>
    <col min="9497" max="9497" width="13.42578125" customWidth="1"/>
    <col min="9498" max="9498" width="14.140625" customWidth="1"/>
    <col min="9499" max="9499" width="13" customWidth="1"/>
    <col min="9500" max="9500" width="13.7109375" customWidth="1"/>
    <col min="9501" max="9501" width="12.7109375" customWidth="1"/>
    <col min="9729" max="9729" width="8.85546875" customWidth="1"/>
    <col min="9730" max="9730" width="48.28515625" customWidth="1"/>
    <col min="9731" max="9731" width="16.7109375" customWidth="1"/>
    <col min="9732" max="9732" width="17" customWidth="1"/>
    <col min="9733" max="9733" width="15.85546875" customWidth="1"/>
    <col min="9734" max="9734" width="14.5703125" customWidth="1"/>
    <col min="9735" max="9735" width="15.28515625" customWidth="1"/>
    <col min="9736" max="9736" width="13.85546875" customWidth="1"/>
    <col min="9737" max="9737" width="15" customWidth="1"/>
    <col min="9738" max="9738" width="12.28515625" customWidth="1"/>
    <col min="9739" max="9739" width="15.42578125" customWidth="1"/>
    <col min="9740" max="9740" width="13.28515625" customWidth="1"/>
    <col min="9741" max="9741" width="13.42578125" customWidth="1"/>
    <col min="9742" max="9742" width="14.140625" customWidth="1"/>
    <col min="9743" max="9743" width="13" customWidth="1"/>
    <col min="9744" max="9744" width="13.7109375" customWidth="1"/>
    <col min="9745" max="9745" width="12.7109375" customWidth="1"/>
    <col min="9746" max="9746" width="14.5703125" customWidth="1"/>
    <col min="9747" max="9747" width="15.28515625" customWidth="1"/>
    <col min="9748" max="9748" width="13.85546875" customWidth="1"/>
    <col min="9749" max="9749" width="15" customWidth="1"/>
    <col min="9750" max="9750" width="12.28515625" customWidth="1"/>
    <col min="9751" max="9751" width="15.42578125" customWidth="1"/>
    <col min="9752" max="9752" width="13.28515625" customWidth="1"/>
    <col min="9753" max="9753" width="13.42578125" customWidth="1"/>
    <col min="9754" max="9754" width="14.140625" customWidth="1"/>
    <col min="9755" max="9755" width="13" customWidth="1"/>
    <col min="9756" max="9756" width="13.7109375" customWidth="1"/>
    <col min="9757" max="9757" width="12.7109375" customWidth="1"/>
    <col min="9985" max="9985" width="8.85546875" customWidth="1"/>
    <col min="9986" max="9986" width="48.28515625" customWidth="1"/>
    <col min="9987" max="9987" width="16.7109375" customWidth="1"/>
    <col min="9988" max="9988" width="17" customWidth="1"/>
    <col min="9989" max="9989" width="15.85546875" customWidth="1"/>
    <col min="9990" max="9990" width="14.5703125" customWidth="1"/>
    <col min="9991" max="9991" width="15.28515625" customWidth="1"/>
    <col min="9992" max="9992" width="13.85546875" customWidth="1"/>
    <col min="9993" max="9993" width="15" customWidth="1"/>
    <col min="9994" max="9994" width="12.28515625" customWidth="1"/>
    <col min="9995" max="9995" width="15.42578125" customWidth="1"/>
    <col min="9996" max="9996" width="13.28515625" customWidth="1"/>
    <col min="9997" max="9997" width="13.42578125" customWidth="1"/>
    <col min="9998" max="9998" width="14.140625" customWidth="1"/>
    <col min="9999" max="9999" width="13" customWidth="1"/>
    <col min="10000" max="10000" width="13.7109375" customWidth="1"/>
    <col min="10001" max="10001" width="12.7109375" customWidth="1"/>
    <col min="10002" max="10002" width="14.5703125" customWidth="1"/>
    <col min="10003" max="10003" width="15.28515625" customWidth="1"/>
    <col min="10004" max="10004" width="13.85546875" customWidth="1"/>
    <col min="10005" max="10005" width="15" customWidth="1"/>
    <col min="10006" max="10006" width="12.28515625" customWidth="1"/>
    <col min="10007" max="10007" width="15.42578125" customWidth="1"/>
    <col min="10008" max="10008" width="13.28515625" customWidth="1"/>
    <col min="10009" max="10009" width="13.42578125" customWidth="1"/>
    <col min="10010" max="10010" width="14.140625" customWidth="1"/>
    <col min="10011" max="10011" width="13" customWidth="1"/>
    <col min="10012" max="10012" width="13.7109375" customWidth="1"/>
    <col min="10013" max="10013" width="12.7109375" customWidth="1"/>
    <col min="10241" max="10241" width="8.85546875" customWidth="1"/>
    <col min="10242" max="10242" width="48.28515625" customWidth="1"/>
    <col min="10243" max="10243" width="16.7109375" customWidth="1"/>
    <col min="10244" max="10244" width="17" customWidth="1"/>
    <col min="10245" max="10245" width="15.85546875" customWidth="1"/>
    <col min="10246" max="10246" width="14.5703125" customWidth="1"/>
    <col min="10247" max="10247" width="15.28515625" customWidth="1"/>
    <col min="10248" max="10248" width="13.85546875" customWidth="1"/>
    <col min="10249" max="10249" width="15" customWidth="1"/>
    <col min="10250" max="10250" width="12.28515625" customWidth="1"/>
    <col min="10251" max="10251" width="15.42578125" customWidth="1"/>
    <col min="10252" max="10252" width="13.28515625" customWidth="1"/>
    <col min="10253" max="10253" width="13.42578125" customWidth="1"/>
    <col min="10254" max="10254" width="14.140625" customWidth="1"/>
    <col min="10255" max="10255" width="13" customWidth="1"/>
    <col min="10256" max="10256" width="13.7109375" customWidth="1"/>
    <col min="10257" max="10257" width="12.7109375" customWidth="1"/>
    <col min="10258" max="10258" width="14.5703125" customWidth="1"/>
    <col min="10259" max="10259" width="15.28515625" customWidth="1"/>
    <col min="10260" max="10260" width="13.85546875" customWidth="1"/>
    <col min="10261" max="10261" width="15" customWidth="1"/>
    <col min="10262" max="10262" width="12.28515625" customWidth="1"/>
    <col min="10263" max="10263" width="15.42578125" customWidth="1"/>
    <col min="10264" max="10264" width="13.28515625" customWidth="1"/>
    <col min="10265" max="10265" width="13.42578125" customWidth="1"/>
    <col min="10266" max="10266" width="14.140625" customWidth="1"/>
    <col min="10267" max="10267" width="13" customWidth="1"/>
    <col min="10268" max="10268" width="13.7109375" customWidth="1"/>
    <col min="10269" max="10269" width="12.7109375" customWidth="1"/>
    <col min="10497" max="10497" width="8.85546875" customWidth="1"/>
    <col min="10498" max="10498" width="48.28515625" customWidth="1"/>
    <col min="10499" max="10499" width="16.7109375" customWidth="1"/>
    <col min="10500" max="10500" width="17" customWidth="1"/>
    <col min="10501" max="10501" width="15.85546875" customWidth="1"/>
    <col min="10502" max="10502" width="14.5703125" customWidth="1"/>
    <col min="10503" max="10503" width="15.28515625" customWidth="1"/>
    <col min="10504" max="10504" width="13.85546875" customWidth="1"/>
    <col min="10505" max="10505" width="15" customWidth="1"/>
    <col min="10506" max="10506" width="12.28515625" customWidth="1"/>
    <col min="10507" max="10507" width="15.42578125" customWidth="1"/>
    <col min="10508" max="10508" width="13.28515625" customWidth="1"/>
    <col min="10509" max="10509" width="13.42578125" customWidth="1"/>
    <col min="10510" max="10510" width="14.140625" customWidth="1"/>
    <col min="10511" max="10511" width="13" customWidth="1"/>
    <col min="10512" max="10512" width="13.7109375" customWidth="1"/>
    <col min="10513" max="10513" width="12.7109375" customWidth="1"/>
    <col min="10514" max="10514" width="14.5703125" customWidth="1"/>
    <col min="10515" max="10515" width="15.28515625" customWidth="1"/>
    <col min="10516" max="10516" width="13.85546875" customWidth="1"/>
    <col min="10517" max="10517" width="15" customWidth="1"/>
    <col min="10518" max="10518" width="12.28515625" customWidth="1"/>
    <col min="10519" max="10519" width="15.42578125" customWidth="1"/>
    <col min="10520" max="10520" width="13.28515625" customWidth="1"/>
    <col min="10521" max="10521" width="13.42578125" customWidth="1"/>
    <col min="10522" max="10522" width="14.140625" customWidth="1"/>
    <col min="10523" max="10523" width="13" customWidth="1"/>
    <col min="10524" max="10524" width="13.7109375" customWidth="1"/>
    <col min="10525" max="10525" width="12.7109375" customWidth="1"/>
    <col min="10753" max="10753" width="8.85546875" customWidth="1"/>
    <col min="10754" max="10754" width="48.28515625" customWidth="1"/>
    <col min="10755" max="10755" width="16.7109375" customWidth="1"/>
    <col min="10756" max="10756" width="17" customWidth="1"/>
    <col min="10757" max="10757" width="15.85546875" customWidth="1"/>
    <col min="10758" max="10758" width="14.5703125" customWidth="1"/>
    <col min="10759" max="10759" width="15.28515625" customWidth="1"/>
    <col min="10760" max="10760" width="13.85546875" customWidth="1"/>
    <col min="10761" max="10761" width="15" customWidth="1"/>
    <col min="10762" max="10762" width="12.28515625" customWidth="1"/>
    <col min="10763" max="10763" width="15.42578125" customWidth="1"/>
    <col min="10764" max="10764" width="13.28515625" customWidth="1"/>
    <col min="10765" max="10765" width="13.42578125" customWidth="1"/>
    <col min="10766" max="10766" width="14.140625" customWidth="1"/>
    <col min="10767" max="10767" width="13" customWidth="1"/>
    <col min="10768" max="10768" width="13.7109375" customWidth="1"/>
    <col min="10769" max="10769" width="12.7109375" customWidth="1"/>
    <col min="10770" max="10770" width="14.5703125" customWidth="1"/>
    <col min="10771" max="10771" width="15.28515625" customWidth="1"/>
    <col min="10772" max="10772" width="13.85546875" customWidth="1"/>
    <col min="10773" max="10773" width="15" customWidth="1"/>
    <col min="10774" max="10774" width="12.28515625" customWidth="1"/>
    <col min="10775" max="10775" width="15.42578125" customWidth="1"/>
    <col min="10776" max="10776" width="13.28515625" customWidth="1"/>
    <col min="10777" max="10777" width="13.42578125" customWidth="1"/>
    <col min="10778" max="10778" width="14.140625" customWidth="1"/>
    <col min="10779" max="10779" width="13" customWidth="1"/>
    <col min="10780" max="10780" width="13.7109375" customWidth="1"/>
    <col min="10781" max="10781" width="12.7109375" customWidth="1"/>
    <col min="11009" max="11009" width="8.85546875" customWidth="1"/>
    <col min="11010" max="11010" width="48.28515625" customWidth="1"/>
    <col min="11011" max="11011" width="16.7109375" customWidth="1"/>
    <col min="11012" max="11012" width="17" customWidth="1"/>
    <col min="11013" max="11013" width="15.85546875" customWidth="1"/>
    <col min="11014" max="11014" width="14.5703125" customWidth="1"/>
    <col min="11015" max="11015" width="15.28515625" customWidth="1"/>
    <col min="11016" max="11016" width="13.85546875" customWidth="1"/>
    <col min="11017" max="11017" width="15" customWidth="1"/>
    <col min="11018" max="11018" width="12.28515625" customWidth="1"/>
    <col min="11019" max="11019" width="15.42578125" customWidth="1"/>
    <col min="11020" max="11020" width="13.28515625" customWidth="1"/>
    <col min="11021" max="11021" width="13.42578125" customWidth="1"/>
    <col min="11022" max="11022" width="14.140625" customWidth="1"/>
    <col min="11023" max="11023" width="13" customWidth="1"/>
    <col min="11024" max="11024" width="13.7109375" customWidth="1"/>
    <col min="11025" max="11025" width="12.7109375" customWidth="1"/>
    <col min="11026" max="11026" width="14.5703125" customWidth="1"/>
    <col min="11027" max="11027" width="15.28515625" customWidth="1"/>
    <col min="11028" max="11028" width="13.85546875" customWidth="1"/>
    <col min="11029" max="11029" width="15" customWidth="1"/>
    <col min="11030" max="11030" width="12.28515625" customWidth="1"/>
    <col min="11031" max="11031" width="15.42578125" customWidth="1"/>
    <col min="11032" max="11032" width="13.28515625" customWidth="1"/>
    <col min="11033" max="11033" width="13.42578125" customWidth="1"/>
    <col min="11034" max="11034" width="14.140625" customWidth="1"/>
    <col min="11035" max="11035" width="13" customWidth="1"/>
    <col min="11036" max="11036" width="13.7109375" customWidth="1"/>
    <col min="11037" max="11037" width="12.7109375" customWidth="1"/>
    <col min="11265" max="11265" width="8.85546875" customWidth="1"/>
    <col min="11266" max="11266" width="48.28515625" customWidth="1"/>
    <col min="11267" max="11267" width="16.7109375" customWidth="1"/>
    <col min="11268" max="11268" width="17" customWidth="1"/>
    <col min="11269" max="11269" width="15.85546875" customWidth="1"/>
    <col min="11270" max="11270" width="14.5703125" customWidth="1"/>
    <col min="11271" max="11271" width="15.28515625" customWidth="1"/>
    <col min="11272" max="11272" width="13.85546875" customWidth="1"/>
    <col min="11273" max="11273" width="15" customWidth="1"/>
    <col min="11274" max="11274" width="12.28515625" customWidth="1"/>
    <col min="11275" max="11275" width="15.42578125" customWidth="1"/>
    <col min="11276" max="11276" width="13.28515625" customWidth="1"/>
    <col min="11277" max="11277" width="13.42578125" customWidth="1"/>
    <col min="11278" max="11278" width="14.140625" customWidth="1"/>
    <col min="11279" max="11279" width="13" customWidth="1"/>
    <col min="11280" max="11280" width="13.7109375" customWidth="1"/>
    <col min="11281" max="11281" width="12.7109375" customWidth="1"/>
    <col min="11282" max="11282" width="14.5703125" customWidth="1"/>
    <col min="11283" max="11283" width="15.28515625" customWidth="1"/>
    <col min="11284" max="11284" width="13.85546875" customWidth="1"/>
    <col min="11285" max="11285" width="15" customWidth="1"/>
    <col min="11286" max="11286" width="12.28515625" customWidth="1"/>
    <col min="11287" max="11287" width="15.42578125" customWidth="1"/>
    <col min="11288" max="11288" width="13.28515625" customWidth="1"/>
    <col min="11289" max="11289" width="13.42578125" customWidth="1"/>
    <col min="11290" max="11290" width="14.140625" customWidth="1"/>
    <col min="11291" max="11291" width="13" customWidth="1"/>
    <col min="11292" max="11292" width="13.7109375" customWidth="1"/>
    <col min="11293" max="11293" width="12.7109375" customWidth="1"/>
    <col min="11521" max="11521" width="8.85546875" customWidth="1"/>
    <col min="11522" max="11522" width="48.28515625" customWidth="1"/>
    <col min="11523" max="11523" width="16.7109375" customWidth="1"/>
    <col min="11524" max="11524" width="17" customWidth="1"/>
    <col min="11525" max="11525" width="15.85546875" customWidth="1"/>
    <col min="11526" max="11526" width="14.5703125" customWidth="1"/>
    <col min="11527" max="11527" width="15.28515625" customWidth="1"/>
    <col min="11528" max="11528" width="13.85546875" customWidth="1"/>
    <col min="11529" max="11529" width="15" customWidth="1"/>
    <col min="11530" max="11530" width="12.28515625" customWidth="1"/>
    <col min="11531" max="11531" width="15.42578125" customWidth="1"/>
    <col min="11532" max="11532" width="13.28515625" customWidth="1"/>
    <col min="11533" max="11533" width="13.42578125" customWidth="1"/>
    <col min="11534" max="11534" width="14.140625" customWidth="1"/>
    <col min="11535" max="11535" width="13" customWidth="1"/>
    <col min="11536" max="11536" width="13.7109375" customWidth="1"/>
    <col min="11537" max="11537" width="12.7109375" customWidth="1"/>
    <col min="11538" max="11538" width="14.5703125" customWidth="1"/>
    <col min="11539" max="11539" width="15.28515625" customWidth="1"/>
    <col min="11540" max="11540" width="13.85546875" customWidth="1"/>
    <col min="11541" max="11541" width="15" customWidth="1"/>
    <col min="11542" max="11542" width="12.28515625" customWidth="1"/>
    <col min="11543" max="11543" width="15.42578125" customWidth="1"/>
    <col min="11544" max="11544" width="13.28515625" customWidth="1"/>
    <col min="11545" max="11545" width="13.42578125" customWidth="1"/>
    <col min="11546" max="11546" width="14.140625" customWidth="1"/>
    <col min="11547" max="11547" width="13" customWidth="1"/>
    <col min="11548" max="11548" width="13.7109375" customWidth="1"/>
    <col min="11549" max="11549" width="12.7109375" customWidth="1"/>
    <col min="11777" max="11777" width="8.85546875" customWidth="1"/>
    <col min="11778" max="11778" width="48.28515625" customWidth="1"/>
    <col min="11779" max="11779" width="16.7109375" customWidth="1"/>
    <col min="11780" max="11780" width="17" customWidth="1"/>
    <col min="11781" max="11781" width="15.85546875" customWidth="1"/>
    <col min="11782" max="11782" width="14.5703125" customWidth="1"/>
    <col min="11783" max="11783" width="15.28515625" customWidth="1"/>
    <col min="11784" max="11784" width="13.85546875" customWidth="1"/>
    <col min="11785" max="11785" width="15" customWidth="1"/>
    <col min="11786" max="11786" width="12.28515625" customWidth="1"/>
    <col min="11787" max="11787" width="15.42578125" customWidth="1"/>
    <col min="11788" max="11788" width="13.28515625" customWidth="1"/>
    <col min="11789" max="11789" width="13.42578125" customWidth="1"/>
    <col min="11790" max="11790" width="14.140625" customWidth="1"/>
    <col min="11791" max="11791" width="13" customWidth="1"/>
    <col min="11792" max="11792" width="13.7109375" customWidth="1"/>
    <col min="11793" max="11793" width="12.7109375" customWidth="1"/>
    <col min="11794" max="11794" width="14.5703125" customWidth="1"/>
    <col min="11795" max="11795" width="15.28515625" customWidth="1"/>
    <col min="11796" max="11796" width="13.85546875" customWidth="1"/>
    <col min="11797" max="11797" width="15" customWidth="1"/>
    <col min="11798" max="11798" width="12.28515625" customWidth="1"/>
    <col min="11799" max="11799" width="15.42578125" customWidth="1"/>
    <col min="11800" max="11800" width="13.28515625" customWidth="1"/>
    <col min="11801" max="11801" width="13.42578125" customWidth="1"/>
    <col min="11802" max="11802" width="14.140625" customWidth="1"/>
    <col min="11803" max="11803" width="13" customWidth="1"/>
    <col min="11804" max="11804" width="13.7109375" customWidth="1"/>
    <col min="11805" max="11805" width="12.7109375" customWidth="1"/>
    <col min="12033" max="12033" width="8.85546875" customWidth="1"/>
    <col min="12034" max="12034" width="48.28515625" customWidth="1"/>
    <col min="12035" max="12035" width="16.7109375" customWidth="1"/>
    <col min="12036" max="12036" width="17" customWidth="1"/>
    <col min="12037" max="12037" width="15.85546875" customWidth="1"/>
    <col min="12038" max="12038" width="14.5703125" customWidth="1"/>
    <col min="12039" max="12039" width="15.28515625" customWidth="1"/>
    <col min="12040" max="12040" width="13.85546875" customWidth="1"/>
    <col min="12041" max="12041" width="15" customWidth="1"/>
    <col min="12042" max="12042" width="12.28515625" customWidth="1"/>
    <col min="12043" max="12043" width="15.42578125" customWidth="1"/>
    <col min="12044" max="12044" width="13.28515625" customWidth="1"/>
    <col min="12045" max="12045" width="13.42578125" customWidth="1"/>
    <col min="12046" max="12046" width="14.140625" customWidth="1"/>
    <col min="12047" max="12047" width="13" customWidth="1"/>
    <col min="12048" max="12048" width="13.7109375" customWidth="1"/>
    <col min="12049" max="12049" width="12.7109375" customWidth="1"/>
    <col min="12050" max="12050" width="14.5703125" customWidth="1"/>
    <col min="12051" max="12051" width="15.28515625" customWidth="1"/>
    <col min="12052" max="12052" width="13.85546875" customWidth="1"/>
    <col min="12053" max="12053" width="15" customWidth="1"/>
    <col min="12054" max="12054" width="12.28515625" customWidth="1"/>
    <col min="12055" max="12055" width="15.42578125" customWidth="1"/>
    <col min="12056" max="12056" width="13.28515625" customWidth="1"/>
    <col min="12057" max="12057" width="13.42578125" customWidth="1"/>
    <col min="12058" max="12058" width="14.140625" customWidth="1"/>
    <col min="12059" max="12059" width="13" customWidth="1"/>
    <col min="12060" max="12060" width="13.7109375" customWidth="1"/>
    <col min="12061" max="12061" width="12.7109375" customWidth="1"/>
    <col min="12289" max="12289" width="8.85546875" customWidth="1"/>
    <col min="12290" max="12290" width="48.28515625" customWidth="1"/>
    <col min="12291" max="12291" width="16.7109375" customWidth="1"/>
    <col min="12292" max="12292" width="17" customWidth="1"/>
    <col min="12293" max="12293" width="15.85546875" customWidth="1"/>
    <col min="12294" max="12294" width="14.5703125" customWidth="1"/>
    <col min="12295" max="12295" width="15.28515625" customWidth="1"/>
    <col min="12296" max="12296" width="13.85546875" customWidth="1"/>
    <col min="12297" max="12297" width="15" customWidth="1"/>
    <col min="12298" max="12298" width="12.28515625" customWidth="1"/>
    <col min="12299" max="12299" width="15.42578125" customWidth="1"/>
    <col min="12300" max="12300" width="13.28515625" customWidth="1"/>
    <col min="12301" max="12301" width="13.42578125" customWidth="1"/>
    <col min="12302" max="12302" width="14.140625" customWidth="1"/>
    <col min="12303" max="12303" width="13" customWidth="1"/>
    <col min="12304" max="12304" width="13.7109375" customWidth="1"/>
    <col min="12305" max="12305" width="12.7109375" customWidth="1"/>
    <col min="12306" max="12306" width="14.5703125" customWidth="1"/>
    <col min="12307" max="12307" width="15.28515625" customWidth="1"/>
    <col min="12308" max="12308" width="13.85546875" customWidth="1"/>
    <col min="12309" max="12309" width="15" customWidth="1"/>
    <col min="12310" max="12310" width="12.28515625" customWidth="1"/>
    <col min="12311" max="12311" width="15.42578125" customWidth="1"/>
    <col min="12312" max="12312" width="13.28515625" customWidth="1"/>
    <col min="12313" max="12313" width="13.42578125" customWidth="1"/>
    <col min="12314" max="12314" width="14.140625" customWidth="1"/>
    <col min="12315" max="12315" width="13" customWidth="1"/>
    <col min="12316" max="12316" width="13.7109375" customWidth="1"/>
    <col min="12317" max="12317" width="12.7109375" customWidth="1"/>
    <col min="12545" max="12545" width="8.85546875" customWidth="1"/>
    <col min="12546" max="12546" width="48.28515625" customWidth="1"/>
    <col min="12547" max="12547" width="16.7109375" customWidth="1"/>
    <col min="12548" max="12548" width="17" customWidth="1"/>
    <col min="12549" max="12549" width="15.85546875" customWidth="1"/>
    <col min="12550" max="12550" width="14.5703125" customWidth="1"/>
    <col min="12551" max="12551" width="15.28515625" customWidth="1"/>
    <col min="12552" max="12552" width="13.85546875" customWidth="1"/>
    <col min="12553" max="12553" width="15" customWidth="1"/>
    <col min="12554" max="12554" width="12.28515625" customWidth="1"/>
    <col min="12555" max="12555" width="15.42578125" customWidth="1"/>
    <col min="12556" max="12556" width="13.28515625" customWidth="1"/>
    <col min="12557" max="12557" width="13.42578125" customWidth="1"/>
    <col min="12558" max="12558" width="14.140625" customWidth="1"/>
    <col min="12559" max="12559" width="13" customWidth="1"/>
    <col min="12560" max="12560" width="13.7109375" customWidth="1"/>
    <col min="12561" max="12561" width="12.7109375" customWidth="1"/>
    <col min="12562" max="12562" width="14.5703125" customWidth="1"/>
    <col min="12563" max="12563" width="15.28515625" customWidth="1"/>
    <col min="12564" max="12564" width="13.85546875" customWidth="1"/>
    <col min="12565" max="12565" width="15" customWidth="1"/>
    <col min="12566" max="12566" width="12.28515625" customWidth="1"/>
    <col min="12567" max="12567" width="15.42578125" customWidth="1"/>
    <col min="12568" max="12568" width="13.28515625" customWidth="1"/>
    <col min="12569" max="12569" width="13.42578125" customWidth="1"/>
    <col min="12570" max="12570" width="14.140625" customWidth="1"/>
    <col min="12571" max="12571" width="13" customWidth="1"/>
    <col min="12572" max="12572" width="13.7109375" customWidth="1"/>
    <col min="12573" max="12573" width="12.7109375" customWidth="1"/>
    <col min="12801" max="12801" width="8.85546875" customWidth="1"/>
    <col min="12802" max="12802" width="48.28515625" customWidth="1"/>
    <col min="12803" max="12803" width="16.7109375" customWidth="1"/>
    <col min="12804" max="12804" width="17" customWidth="1"/>
    <col min="12805" max="12805" width="15.85546875" customWidth="1"/>
    <col min="12806" max="12806" width="14.5703125" customWidth="1"/>
    <col min="12807" max="12807" width="15.28515625" customWidth="1"/>
    <col min="12808" max="12808" width="13.85546875" customWidth="1"/>
    <col min="12809" max="12809" width="15" customWidth="1"/>
    <col min="12810" max="12810" width="12.28515625" customWidth="1"/>
    <col min="12811" max="12811" width="15.42578125" customWidth="1"/>
    <col min="12812" max="12812" width="13.28515625" customWidth="1"/>
    <col min="12813" max="12813" width="13.42578125" customWidth="1"/>
    <col min="12814" max="12814" width="14.140625" customWidth="1"/>
    <col min="12815" max="12815" width="13" customWidth="1"/>
    <col min="12816" max="12816" width="13.7109375" customWidth="1"/>
    <col min="12817" max="12817" width="12.7109375" customWidth="1"/>
    <col min="12818" max="12818" width="14.5703125" customWidth="1"/>
    <col min="12819" max="12819" width="15.28515625" customWidth="1"/>
    <col min="12820" max="12820" width="13.85546875" customWidth="1"/>
    <col min="12821" max="12821" width="15" customWidth="1"/>
    <col min="12822" max="12822" width="12.28515625" customWidth="1"/>
    <col min="12823" max="12823" width="15.42578125" customWidth="1"/>
    <col min="12824" max="12824" width="13.28515625" customWidth="1"/>
    <col min="12825" max="12825" width="13.42578125" customWidth="1"/>
    <col min="12826" max="12826" width="14.140625" customWidth="1"/>
    <col min="12827" max="12827" width="13" customWidth="1"/>
    <col min="12828" max="12828" width="13.7109375" customWidth="1"/>
    <col min="12829" max="12829" width="12.7109375" customWidth="1"/>
    <col min="13057" max="13057" width="8.85546875" customWidth="1"/>
    <col min="13058" max="13058" width="48.28515625" customWidth="1"/>
    <col min="13059" max="13059" width="16.7109375" customWidth="1"/>
    <col min="13060" max="13060" width="17" customWidth="1"/>
    <col min="13061" max="13061" width="15.85546875" customWidth="1"/>
    <col min="13062" max="13062" width="14.5703125" customWidth="1"/>
    <col min="13063" max="13063" width="15.28515625" customWidth="1"/>
    <col min="13064" max="13064" width="13.85546875" customWidth="1"/>
    <col min="13065" max="13065" width="15" customWidth="1"/>
    <col min="13066" max="13066" width="12.28515625" customWidth="1"/>
    <col min="13067" max="13067" width="15.42578125" customWidth="1"/>
    <col min="13068" max="13068" width="13.28515625" customWidth="1"/>
    <col min="13069" max="13069" width="13.42578125" customWidth="1"/>
    <col min="13070" max="13070" width="14.140625" customWidth="1"/>
    <col min="13071" max="13071" width="13" customWidth="1"/>
    <col min="13072" max="13072" width="13.7109375" customWidth="1"/>
    <col min="13073" max="13073" width="12.7109375" customWidth="1"/>
    <col min="13074" max="13074" width="14.5703125" customWidth="1"/>
    <col min="13075" max="13075" width="15.28515625" customWidth="1"/>
    <col min="13076" max="13076" width="13.85546875" customWidth="1"/>
    <col min="13077" max="13077" width="15" customWidth="1"/>
    <col min="13078" max="13078" width="12.28515625" customWidth="1"/>
    <col min="13079" max="13079" width="15.42578125" customWidth="1"/>
    <col min="13080" max="13080" width="13.28515625" customWidth="1"/>
    <col min="13081" max="13081" width="13.42578125" customWidth="1"/>
    <col min="13082" max="13082" width="14.140625" customWidth="1"/>
    <col min="13083" max="13083" width="13" customWidth="1"/>
    <col min="13084" max="13084" width="13.7109375" customWidth="1"/>
    <col min="13085" max="13085" width="12.7109375" customWidth="1"/>
    <col min="13313" max="13313" width="8.85546875" customWidth="1"/>
    <col min="13314" max="13314" width="48.28515625" customWidth="1"/>
    <col min="13315" max="13315" width="16.7109375" customWidth="1"/>
    <col min="13316" max="13316" width="17" customWidth="1"/>
    <col min="13317" max="13317" width="15.85546875" customWidth="1"/>
    <col min="13318" max="13318" width="14.5703125" customWidth="1"/>
    <col min="13319" max="13319" width="15.28515625" customWidth="1"/>
    <col min="13320" max="13320" width="13.85546875" customWidth="1"/>
    <col min="13321" max="13321" width="15" customWidth="1"/>
    <col min="13322" max="13322" width="12.28515625" customWidth="1"/>
    <col min="13323" max="13323" width="15.42578125" customWidth="1"/>
    <col min="13324" max="13324" width="13.28515625" customWidth="1"/>
    <col min="13325" max="13325" width="13.42578125" customWidth="1"/>
    <col min="13326" max="13326" width="14.140625" customWidth="1"/>
    <col min="13327" max="13327" width="13" customWidth="1"/>
    <col min="13328" max="13328" width="13.7109375" customWidth="1"/>
    <col min="13329" max="13329" width="12.7109375" customWidth="1"/>
    <col min="13330" max="13330" width="14.5703125" customWidth="1"/>
    <col min="13331" max="13331" width="15.28515625" customWidth="1"/>
    <col min="13332" max="13332" width="13.85546875" customWidth="1"/>
    <col min="13333" max="13333" width="15" customWidth="1"/>
    <col min="13334" max="13334" width="12.28515625" customWidth="1"/>
    <col min="13335" max="13335" width="15.42578125" customWidth="1"/>
    <col min="13336" max="13336" width="13.28515625" customWidth="1"/>
    <col min="13337" max="13337" width="13.42578125" customWidth="1"/>
    <col min="13338" max="13338" width="14.140625" customWidth="1"/>
    <col min="13339" max="13339" width="13" customWidth="1"/>
    <col min="13340" max="13340" width="13.7109375" customWidth="1"/>
    <col min="13341" max="13341" width="12.7109375" customWidth="1"/>
    <col min="13569" max="13569" width="8.85546875" customWidth="1"/>
    <col min="13570" max="13570" width="48.28515625" customWidth="1"/>
    <col min="13571" max="13571" width="16.7109375" customWidth="1"/>
    <col min="13572" max="13572" width="17" customWidth="1"/>
    <col min="13573" max="13573" width="15.85546875" customWidth="1"/>
    <col min="13574" max="13574" width="14.5703125" customWidth="1"/>
    <col min="13575" max="13575" width="15.28515625" customWidth="1"/>
    <col min="13576" max="13576" width="13.85546875" customWidth="1"/>
    <col min="13577" max="13577" width="15" customWidth="1"/>
    <col min="13578" max="13578" width="12.28515625" customWidth="1"/>
    <col min="13579" max="13579" width="15.42578125" customWidth="1"/>
    <col min="13580" max="13580" width="13.28515625" customWidth="1"/>
    <col min="13581" max="13581" width="13.42578125" customWidth="1"/>
    <col min="13582" max="13582" width="14.140625" customWidth="1"/>
    <col min="13583" max="13583" width="13" customWidth="1"/>
    <col min="13584" max="13584" width="13.7109375" customWidth="1"/>
    <col min="13585" max="13585" width="12.7109375" customWidth="1"/>
    <col min="13586" max="13586" width="14.5703125" customWidth="1"/>
    <col min="13587" max="13587" width="15.28515625" customWidth="1"/>
    <col min="13588" max="13588" width="13.85546875" customWidth="1"/>
    <col min="13589" max="13589" width="15" customWidth="1"/>
    <col min="13590" max="13590" width="12.28515625" customWidth="1"/>
    <col min="13591" max="13591" width="15.42578125" customWidth="1"/>
    <col min="13592" max="13592" width="13.28515625" customWidth="1"/>
    <col min="13593" max="13593" width="13.42578125" customWidth="1"/>
    <col min="13594" max="13594" width="14.140625" customWidth="1"/>
    <col min="13595" max="13595" width="13" customWidth="1"/>
    <col min="13596" max="13596" width="13.7109375" customWidth="1"/>
    <col min="13597" max="13597" width="12.7109375" customWidth="1"/>
    <col min="13825" max="13825" width="8.85546875" customWidth="1"/>
    <col min="13826" max="13826" width="48.28515625" customWidth="1"/>
    <col min="13827" max="13827" width="16.7109375" customWidth="1"/>
    <col min="13828" max="13828" width="17" customWidth="1"/>
    <col min="13829" max="13829" width="15.85546875" customWidth="1"/>
    <col min="13830" max="13830" width="14.5703125" customWidth="1"/>
    <col min="13831" max="13831" width="15.28515625" customWidth="1"/>
    <col min="13832" max="13832" width="13.85546875" customWidth="1"/>
    <col min="13833" max="13833" width="15" customWidth="1"/>
    <col min="13834" max="13834" width="12.28515625" customWidth="1"/>
    <col min="13835" max="13835" width="15.42578125" customWidth="1"/>
    <col min="13836" max="13836" width="13.28515625" customWidth="1"/>
    <col min="13837" max="13837" width="13.42578125" customWidth="1"/>
    <col min="13838" max="13838" width="14.140625" customWidth="1"/>
    <col min="13839" max="13839" width="13" customWidth="1"/>
    <col min="13840" max="13840" width="13.7109375" customWidth="1"/>
    <col min="13841" max="13841" width="12.7109375" customWidth="1"/>
    <col min="13842" max="13842" width="14.5703125" customWidth="1"/>
    <col min="13843" max="13843" width="15.28515625" customWidth="1"/>
    <col min="13844" max="13844" width="13.85546875" customWidth="1"/>
    <col min="13845" max="13845" width="15" customWidth="1"/>
    <col min="13846" max="13846" width="12.28515625" customWidth="1"/>
    <col min="13847" max="13847" width="15.42578125" customWidth="1"/>
    <col min="13848" max="13848" width="13.28515625" customWidth="1"/>
    <col min="13849" max="13849" width="13.42578125" customWidth="1"/>
    <col min="13850" max="13850" width="14.140625" customWidth="1"/>
    <col min="13851" max="13851" width="13" customWidth="1"/>
    <col min="13852" max="13852" width="13.7109375" customWidth="1"/>
    <col min="13853" max="13853" width="12.7109375" customWidth="1"/>
    <col min="14081" max="14081" width="8.85546875" customWidth="1"/>
    <col min="14082" max="14082" width="48.28515625" customWidth="1"/>
    <col min="14083" max="14083" width="16.7109375" customWidth="1"/>
    <col min="14084" max="14084" width="17" customWidth="1"/>
    <col min="14085" max="14085" width="15.85546875" customWidth="1"/>
    <col min="14086" max="14086" width="14.5703125" customWidth="1"/>
    <col min="14087" max="14087" width="15.28515625" customWidth="1"/>
    <col min="14088" max="14088" width="13.85546875" customWidth="1"/>
    <col min="14089" max="14089" width="15" customWidth="1"/>
    <col min="14090" max="14090" width="12.28515625" customWidth="1"/>
    <col min="14091" max="14091" width="15.42578125" customWidth="1"/>
    <col min="14092" max="14092" width="13.28515625" customWidth="1"/>
    <col min="14093" max="14093" width="13.42578125" customWidth="1"/>
    <col min="14094" max="14094" width="14.140625" customWidth="1"/>
    <col min="14095" max="14095" width="13" customWidth="1"/>
    <col min="14096" max="14096" width="13.7109375" customWidth="1"/>
    <col min="14097" max="14097" width="12.7109375" customWidth="1"/>
    <col min="14098" max="14098" width="14.5703125" customWidth="1"/>
    <col min="14099" max="14099" width="15.28515625" customWidth="1"/>
    <col min="14100" max="14100" width="13.85546875" customWidth="1"/>
    <col min="14101" max="14101" width="15" customWidth="1"/>
    <col min="14102" max="14102" width="12.28515625" customWidth="1"/>
    <col min="14103" max="14103" width="15.42578125" customWidth="1"/>
    <col min="14104" max="14104" width="13.28515625" customWidth="1"/>
    <col min="14105" max="14105" width="13.42578125" customWidth="1"/>
    <col min="14106" max="14106" width="14.140625" customWidth="1"/>
    <col min="14107" max="14107" width="13" customWidth="1"/>
    <col min="14108" max="14108" width="13.7109375" customWidth="1"/>
    <col min="14109" max="14109" width="12.7109375" customWidth="1"/>
    <col min="14337" max="14337" width="8.85546875" customWidth="1"/>
    <col min="14338" max="14338" width="48.28515625" customWidth="1"/>
    <col min="14339" max="14339" width="16.7109375" customWidth="1"/>
    <col min="14340" max="14340" width="17" customWidth="1"/>
    <col min="14341" max="14341" width="15.85546875" customWidth="1"/>
    <col min="14342" max="14342" width="14.5703125" customWidth="1"/>
    <col min="14343" max="14343" width="15.28515625" customWidth="1"/>
    <col min="14344" max="14344" width="13.85546875" customWidth="1"/>
    <col min="14345" max="14345" width="15" customWidth="1"/>
    <col min="14346" max="14346" width="12.28515625" customWidth="1"/>
    <col min="14347" max="14347" width="15.42578125" customWidth="1"/>
    <col min="14348" max="14348" width="13.28515625" customWidth="1"/>
    <col min="14349" max="14349" width="13.42578125" customWidth="1"/>
    <col min="14350" max="14350" width="14.140625" customWidth="1"/>
    <col min="14351" max="14351" width="13" customWidth="1"/>
    <col min="14352" max="14352" width="13.7109375" customWidth="1"/>
    <col min="14353" max="14353" width="12.7109375" customWidth="1"/>
    <col min="14354" max="14354" width="14.5703125" customWidth="1"/>
    <col min="14355" max="14355" width="15.28515625" customWidth="1"/>
    <col min="14356" max="14356" width="13.85546875" customWidth="1"/>
    <col min="14357" max="14357" width="15" customWidth="1"/>
    <col min="14358" max="14358" width="12.28515625" customWidth="1"/>
    <col min="14359" max="14359" width="15.42578125" customWidth="1"/>
    <col min="14360" max="14360" width="13.28515625" customWidth="1"/>
    <col min="14361" max="14361" width="13.42578125" customWidth="1"/>
    <col min="14362" max="14362" width="14.140625" customWidth="1"/>
    <col min="14363" max="14363" width="13" customWidth="1"/>
    <col min="14364" max="14364" width="13.7109375" customWidth="1"/>
    <col min="14365" max="14365" width="12.7109375" customWidth="1"/>
    <col min="14593" max="14593" width="8.85546875" customWidth="1"/>
    <col min="14594" max="14594" width="48.28515625" customWidth="1"/>
    <col min="14595" max="14595" width="16.7109375" customWidth="1"/>
    <col min="14596" max="14596" width="17" customWidth="1"/>
    <col min="14597" max="14597" width="15.85546875" customWidth="1"/>
    <col min="14598" max="14598" width="14.5703125" customWidth="1"/>
    <col min="14599" max="14599" width="15.28515625" customWidth="1"/>
    <col min="14600" max="14600" width="13.85546875" customWidth="1"/>
    <col min="14601" max="14601" width="15" customWidth="1"/>
    <col min="14602" max="14602" width="12.28515625" customWidth="1"/>
    <col min="14603" max="14603" width="15.42578125" customWidth="1"/>
    <col min="14604" max="14604" width="13.28515625" customWidth="1"/>
    <col min="14605" max="14605" width="13.42578125" customWidth="1"/>
    <col min="14606" max="14606" width="14.140625" customWidth="1"/>
    <col min="14607" max="14607" width="13" customWidth="1"/>
    <col min="14608" max="14608" width="13.7109375" customWidth="1"/>
    <col min="14609" max="14609" width="12.7109375" customWidth="1"/>
    <col min="14610" max="14610" width="14.5703125" customWidth="1"/>
    <col min="14611" max="14611" width="15.28515625" customWidth="1"/>
    <col min="14612" max="14612" width="13.85546875" customWidth="1"/>
    <col min="14613" max="14613" width="15" customWidth="1"/>
    <col min="14614" max="14614" width="12.28515625" customWidth="1"/>
    <col min="14615" max="14615" width="15.42578125" customWidth="1"/>
    <col min="14616" max="14616" width="13.28515625" customWidth="1"/>
    <col min="14617" max="14617" width="13.42578125" customWidth="1"/>
    <col min="14618" max="14618" width="14.140625" customWidth="1"/>
    <col min="14619" max="14619" width="13" customWidth="1"/>
    <col min="14620" max="14620" width="13.7109375" customWidth="1"/>
    <col min="14621" max="14621" width="12.7109375" customWidth="1"/>
    <col min="14849" max="14849" width="8.85546875" customWidth="1"/>
    <col min="14850" max="14850" width="48.28515625" customWidth="1"/>
    <col min="14851" max="14851" width="16.7109375" customWidth="1"/>
    <col min="14852" max="14852" width="17" customWidth="1"/>
    <col min="14853" max="14853" width="15.85546875" customWidth="1"/>
    <col min="14854" max="14854" width="14.5703125" customWidth="1"/>
    <col min="14855" max="14855" width="15.28515625" customWidth="1"/>
    <col min="14856" max="14856" width="13.85546875" customWidth="1"/>
    <col min="14857" max="14857" width="15" customWidth="1"/>
    <col min="14858" max="14858" width="12.28515625" customWidth="1"/>
    <col min="14859" max="14859" width="15.42578125" customWidth="1"/>
    <col min="14860" max="14860" width="13.28515625" customWidth="1"/>
    <col min="14861" max="14861" width="13.42578125" customWidth="1"/>
    <col min="14862" max="14862" width="14.140625" customWidth="1"/>
    <col min="14863" max="14863" width="13" customWidth="1"/>
    <col min="14864" max="14864" width="13.7109375" customWidth="1"/>
    <col min="14865" max="14865" width="12.7109375" customWidth="1"/>
    <col min="14866" max="14866" width="14.5703125" customWidth="1"/>
    <col min="14867" max="14867" width="15.28515625" customWidth="1"/>
    <col min="14868" max="14868" width="13.85546875" customWidth="1"/>
    <col min="14869" max="14869" width="15" customWidth="1"/>
    <col min="14870" max="14870" width="12.28515625" customWidth="1"/>
    <col min="14871" max="14871" width="15.42578125" customWidth="1"/>
    <col min="14872" max="14872" width="13.28515625" customWidth="1"/>
    <col min="14873" max="14873" width="13.42578125" customWidth="1"/>
    <col min="14874" max="14874" width="14.140625" customWidth="1"/>
    <col min="14875" max="14875" width="13" customWidth="1"/>
    <col min="14876" max="14876" width="13.7109375" customWidth="1"/>
    <col min="14877" max="14877" width="12.7109375" customWidth="1"/>
    <col min="15105" max="15105" width="8.85546875" customWidth="1"/>
    <col min="15106" max="15106" width="48.28515625" customWidth="1"/>
    <col min="15107" max="15107" width="16.7109375" customWidth="1"/>
    <col min="15108" max="15108" width="17" customWidth="1"/>
    <col min="15109" max="15109" width="15.85546875" customWidth="1"/>
    <col min="15110" max="15110" width="14.5703125" customWidth="1"/>
    <col min="15111" max="15111" width="15.28515625" customWidth="1"/>
    <col min="15112" max="15112" width="13.85546875" customWidth="1"/>
    <col min="15113" max="15113" width="15" customWidth="1"/>
    <col min="15114" max="15114" width="12.28515625" customWidth="1"/>
    <col min="15115" max="15115" width="15.42578125" customWidth="1"/>
    <col min="15116" max="15116" width="13.28515625" customWidth="1"/>
    <col min="15117" max="15117" width="13.42578125" customWidth="1"/>
    <col min="15118" max="15118" width="14.140625" customWidth="1"/>
    <col min="15119" max="15119" width="13" customWidth="1"/>
    <col min="15120" max="15120" width="13.7109375" customWidth="1"/>
    <col min="15121" max="15121" width="12.7109375" customWidth="1"/>
    <col min="15122" max="15122" width="14.5703125" customWidth="1"/>
    <col min="15123" max="15123" width="15.28515625" customWidth="1"/>
    <col min="15124" max="15124" width="13.85546875" customWidth="1"/>
    <col min="15125" max="15125" width="15" customWidth="1"/>
    <col min="15126" max="15126" width="12.28515625" customWidth="1"/>
    <col min="15127" max="15127" width="15.42578125" customWidth="1"/>
    <col min="15128" max="15128" width="13.28515625" customWidth="1"/>
    <col min="15129" max="15129" width="13.42578125" customWidth="1"/>
    <col min="15130" max="15130" width="14.140625" customWidth="1"/>
    <col min="15131" max="15131" width="13" customWidth="1"/>
    <col min="15132" max="15132" width="13.7109375" customWidth="1"/>
    <col min="15133" max="15133" width="12.7109375" customWidth="1"/>
    <col min="15361" max="15361" width="8.85546875" customWidth="1"/>
    <col min="15362" max="15362" width="48.28515625" customWidth="1"/>
    <col min="15363" max="15363" width="16.7109375" customWidth="1"/>
    <col min="15364" max="15364" width="17" customWidth="1"/>
    <col min="15365" max="15365" width="15.85546875" customWidth="1"/>
    <col min="15366" max="15366" width="14.5703125" customWidth="1"/>
    <col min="15367" max="15367" width="15.28515625" customWidth="1"/>
    <col min="15368" max="15368" width="13.85546875" customWidth="1"/>
    <col min="15369" max="15369" width="15" customWidth="1"/>
    <col min="15370" max="15370" width="12.28515625" customWidth="1"/>
    <col min="15371" max="15371" width="15.42578125" customWidth="1"/>
    <col min="15372" max="15372" width="13.28515625" customWidth="1"/>
    <col min="15373" max="15373" width="13.42578125" customWidth="1"/>
    <col min="15374" max="15374" width="14.140625" customWidth="1"/>
    <col min="15375" max="15375" width="13" customWidth="1"/>
    <col min="15376" max="15376" width="13.7109375" customWidth="1"/>
    <col min="15377" max="15377" width="12.7109375" customWidth="1"/>
    <col min="15378" max="15378" width="14.5703125" customWidth="1"/>
    <col min="15379" max="15379" width="15.28515625" customWidth="1"/>
    <col min="15380" max="15380" width="13.85546875" customWidth="1"/>
    <col min="15381" max="15381" width="15" customWidth="1"/>
    <col min="15382" max="15382" width="12.28515625" customWidth="1"/>
    <col min="15383" max="15383" width="15.42578125" customWidth="1"/>
    <col min="15384" max="15384" width="13.28515625" customWidth="1"/>
    <col min="15385" max="15385" width="13.42578125" customWidth="1"/>
    <col min="15386" max="15386" width="14.140625" customWidth="1"/>
    <col min="15387" max="15387" width="13" customWidth="1"/>
    <col min="15388" max="15388" width="13.7109375" customWidth="1"/>
    <col min="15389" max="15389" width="12.7109375" customWidth="1"/>
    <col min="15617" max="15617" width="8.85546875" customWidth="1"/>
    <col min="15618" max="15618" width="48.28515625" customWidth="1"/>
    <col min="15619" max="15619" width="16.7109375" customWidth="1"/>
    <col min="15620" max="15620" width="17" customWidth="1"/>
    <col min="15621" max="15621" width="15.85546875" customWidth="1"/>
    <col min="15622" max="15622" width="14.5703125" customWidth="1"/>
    <col min="15623" max="15623" width="15.28515625" customWidth="1"/>
    <col min="15624" max="15624" width="13.85546875" customWidth="1"/>
    <col min="15625" max="15625" width="15" customWidth="1"/>
    <col min="15626" max="15626" width="12.28515625" customWidth="1"/>
    <col min="15627" max="15627" width="15.42578125" customWidth="1"/>
    <col min="15628" max="15628" width="13.28515625" customWidth="1"/>
    <col min="15629" max="15629" width="13.42578125" customWidth="1"/>
    <col min="15630" max="15630" width="14.140625" customWidth="1"/>
    <col min="15631" max="15631" width="13" customWidth="1"/>
    <col min="15632" max="15632" width="13.7109375" customWidth="1"/>
    <col min="15633" max="15633" width="12.7109375" customWidth="1"/>
    <col min="15634" max="15634" width="14.5703125" customWidth="1"/>
    <col min="15635" max="15635" width="15.28515625" customWidth="1"/>
    <col min="15636" max="15636" width="13.85546875" customWidth="1"/>
    <col min="15637" max="15637" width="15" customWidth="1"/>
    <col min="15638" max="15638" width="12.28515625" customWidth="1"/>
    <col min="15639" max="15639" width="15.42578125" customWidth="1"/>
    <col min="15640" max="15640" width="13.28515625" customWidth="1"/>
    <col min="15641" max="15641" width="13.42578125" customWidth="1"/>
    <col min="15642" max="15642" width="14.140625" customWidth="1"/>
    <col min="15643" max="15643" width="13" customWidth="1"/>
    <col min="15644" max="15644" width="13.7109375" customWidth="1"/>
    <col min="15645" max="15645" width="12.7109375" customWidth="1"/>
    <col min="15873" max="15873" width="8.85546875" customWidth="1"/>
    <col min="15874" max="15874" width="48.28515625" customWidth="1"/>
    <col min="15875" max="15875" width="16.7109375" customWidth="1"/>
    <col min="15876" max="15876" width="17" customWidth="1"/>
    <col min="15877" max="15877" width="15.85546875" customWidth="1"/>
    <col min="15878" max="15878" width="14.5703125" customWidth="1"/>
    <col min="15879" max="15879" width="15.28515625" customWidth="1"/>
    <col min="15880" max="15880" width="13.85546875" customWidth="1"/>
    <col min="15881" max="15881" width="15" customWidth="1"/>
    <col min="15882" max="15882" width="12.28515625" customWidth="1"/>
    <col min="15883" max="15883" width="15.42578125" customWidth="1"/>
    <col min="15884" max="15884" width="13.28515625" customWidth="1"/>
    <col min="15885" max="15885" width="13.42578125" customWidth="1"/>
    <col min="15886" max="15886" width="14.140625" customWidth="1"/>
    <col min="15887" max="15887" width="13" customWidth="1"/>
    <col min="15888" max="15888" width="13.7109375" customWidth="1"/>
    <col min="15889" max="15889" width="12.7109375" customWidth="1"/>
    <col min="15890" max="15890" width="14.5703125" customWidth="1"/>
    <col min="15891" max="15891" width="15.28515625" customWidth="1"/>
    <col min="15892" max="15892" width="13.85546875" customWidth="1"/>
    <col min="15893" max="15893" width="15" customWidth="1"/>
    <col min="15894" max="15894" width="12.28515625" customWidth="1"/>
    <col min="15895" max="15895" width="15.42578125" customWidth="1"/>
    <col min="15896" max="15896" width="13.28515625" customWidth="1"/>
    <col min="15897" max="15897" width="13.42578125" customWidth="1"/>
    <col min="15898" max="15898" width="14.140625" customWidth="1"/>
    <col min="15899" max="15899" width="13" customWidth="1"/>
    <col min="15900" max="15900" width="13.7109375" customWidth="1"/>
    <col min="15901" max="15901" width="12.7109375" customWidth="1"/>
    <col min="16129" max="16129" width="8.85546875" customWidth="1"/>
    <col min="16130" max="16130" width="48.28515625" customWidth="1"/>
    <col min="16131" max="16131" width="16.7109375" customWidth="1"/>
    <col min="16132" max="16132" width="17" customWidth="1"/>
    <col min="16133" max="16133" width="15.85546875" customWidth="1"/>
    <col min="16134" max="16134" width="14.5703125" customWidth="1"/>
    <col min="16135" max="16135" width="15.28515625" customWidth="1"/>
    <col min="16136" max="16136" width="13.85546875" customWidth="1"/>
    <col min="16137" max="16137" width="15" customWidth="1"/>
    <col min="16138" max="16138" width="12.28515625" customWidth="1"/>
    <col min="16139" max="16139" width="15.42578125" customWidth="1"/>
    <col min="16140" max="16140" width="13.28515625" customWidth="1"/>
    <col min="16141" max="16141" width="13.42578125" customWidth="1"/>
    <col min="16142" max="16142" width="14.140625" customWidth="1"/>
    <col min="16143" max="16143" width="13" customWidth="1"/>
    <col min="16144" max="16144" width="13.7109375" customWidth="1"/>
    <col min="16145" max="16145" width="12.7109375" customWidth="1"/>
    <col min="16146" max="16146" width="14.5703125" customWidth="1"/>
    <col min="16147" max="16147" width="15.28515625" customWidth="1"/>
    <col min="16148" max="16148" width="13.85546875" customWidth="1"/>
    <col min="16149" max="16149" width="15" customWidth="1"/>
    <col min="16150" max="16150" width="12.28515625" customWidth="1"/>
    <col min="16151" max="16151" width="15.42578125" customWidth="1"/>
    <col min="16152" max="16152" width="13.28515625" customWidth="1"/>
    <col min="16153" max="16153" width="13.42578125" customWidth="1"/>
    <col min="16154" max="16154" width="14.140625" customWidth="1"/>
    <col min="16155" max="16155" width="13" customWidth="1"/>
    <col min="16156" max="16156" width="13.7109375" customWidth="1"/>
    <col min="16157" max="16157" width="12.7109375" customWidth="1"/>
  </cols>
  <sheetData>
    <row r="1" spans="1:29" ht="16.5" customHeight="1">
      <c r="A1" s="202"/>
      <c r="B1" s="202"/>
      <c r="C1" s="202"/>
      <c r="D1" s="202"/>
      <c r="E1" s="202"/>
      <c r="F1" s="201"/>
      <c r="G1" s="201"/>
      <c r="H1" s="201"/>
      <c r="I1" s="201"/>
      <c r="J1" s="505"/>
      <c r="K1" s="505"/>
      <c r="P1" s="474" t="s">
        <v>0</v>
      </c>
      <c r="Q1" s="474"/>
      <c r="R1" s="201"/>
      <c r="S1" s="201"/>
      <c r="T1" s="201"/>
      <c r="U1" s="201"/>
      <c r="V1" s="505"/>
      <c r="W1" s="505"/>
      <c r="AB1" s="505" t="s">
        <v>0</v>
      </c>
      <c r="AC1" s="505"/>
    </row>
    <row r="2" spans="1:29" ht="20.25">
      <c r="A2" s="506" t="s">
        <v>407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29" ht="46.5" customHeight="1">
      <c r="A3" s="500" t="s">
        <v>207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X3" s="203"/>
    </row>
    <row r="4" spans="1:29" ht="16.5" customHeight="1" thickBot="1">
      <c r="A4" s="202"/>
      <c r="B4" s="202"/>
      <c r="C4" s="202"/>
      <c r="D4" s="202"/>
      <c r="E4" s="202"/>
      <c r="F4" s="201"/>
      <c r="G4" s="201"/>
      <c r="H4" s="201"/>
      <c r="I4" s="201"/>
      <c r="J4" s="201"/>
      <c r="K4" s="200"/>
      <c r="Q4" s="375" t="s">
        <v>2</v>
      </c>
      <c r="R4" s="201"/>
      <c r="S4" s="201"/>
      <c r="T4" s="201"/>
      <c r="U4" s="201"/>
      <c r="V4" s="201"/>
      <c r="W4" s="200"/>
      <c r="AC4" s="200" t="s">
        <v>2</v>
      </c>
    </row>
    <row r="5" spans="1:29" ht="19.5" thickBot="1">
      <c r="A5" s="507" t="s">
        <v>3</v>
      </c>
      <c r="B5" s="562" t="s">
        <v>4</v>
      </c>
      <c r="C5" s="485" t="s">
        <v>408</v>
      </c>
      <c r="D5" s="486"/>
      <c r="E5" s="487"/>
      <c r="F5" s="565" t="s">
        <v>5</v>
      </c>
      <c r="G5" s="566"/>
      <c r="H5" s="566"/>
      <c r="I5" s="566"/>
      <c r="J5" s="566"/>
      <c r="K5" s="566"/>
      <c r="L5" s="567"/>
      <c r="M5" s="567"/>
      <c r="N5" s="567"/>
      <c r="O5" s="567"/>
      <c r="P5" s="567"/>
      <c r="Q5" s="559"/>
      <c r="R5" s="565" t="s">
        <v>5</v>
      </c>
      <c r="S5" s="566"/>
      <c r="T5" s="566"/>
      <c r="U5" s="566"/>
      <c r="V5" s="566"/>
      <c r="W5" s="566"/>
      <c r="X5" s="567"/>
      <c r="Y5" s="567"/>
      <c r="Z5" s="567"/>
      <c r="AA5" s="567"/>
      <c r="AB5" s="567"/>
      <c r="AC5" s="559"/>
    </row>
    <row r="6" spans="1:29" ht="18.75">
      <c r="A6" s="508"/>
      <c r="B6" s="563"/>
      <c r="C6" s="488"/>
      <c r="D6" s="489"/>
      <c r="E6" s="558"/>
      <c r="F6" s="562" t="s">
        <v>6</v>
      </c>
      <c r="G6" s="552"/>
      <c r="H6" s="553" t="s">
        <v>7</v>
      </c>
      <c r="I6" s="552"/>
      <c r="J6" s="553" t="s">
        <v>8</v>
      </c>
      <c r="K6" s="559"/>
      <c r="L6" s="560" t="s">
        <v>9</v>
      </c>
      <c r="M6" s="561"/>
      <c r="N6" s="561" t="s">
        <v>10</v>
      </c>
      <c r="O6" s="561"/>
      <c r="P6" s="489" t="s">
        <v>11</v>
      </c>
      <c r="Q6" s="490"/>
      <c r="R6" s="562" t="s">
        <v>110</v>
      </c>
      <c r="S6" s="552"/>
      <c r="T6" s="553" t="s">
        <v>111</v>
      </c>
      <c r="U6" s="552"/>
      <c r="V6" s="553" t="s">
        <v>112</v>
      </c>
      <c r="W6" s="559"/>
      <c r="X6" s="560" t="s">
        <v>128</v>
      </c>
      <c r="Y6" s="561"/>
      <c r="Z6" s="561" t="s">
        <v>129</v>
      </c>
      <c r="AA6" s="561"/>
      <c r="AB6" s="489" t="s">
        <v>130</v>
      </c>
      <c r="AC6" s="490"/>
    </row>
    <row r="7" spans="1:29" ht="19.5" thickBot="1">
      <c r="A7" s="549"/>
      <c r="B7" s="564"/>
      <c r="C7" s="199" t="s">
        <v>12</v>
      </c>
      <c r="D7" s="198" t="s">
        <v>13</v>
      </c>
      <c r="E7" s="197" t="s">
        <v>14</v>
      </c>
      <c r="F7" s="196" t="s">
        <v>12</v>
      </c>
      <c r="G7" s="193" t="s">
        <v>13</v>
      </c>
      <c r="H7" s="194" t="s">
        <v>12</v>
      </c>
      <c r="I7" s="193" t="s">
        <v>13</v>
      </c>
      <c r="J7" s="194" t="s">
        <v>12</v>
      </c>
      <c r="K7" s="195" t="s">
        <v>13</v>
      </c>
      <c r="L7" s="194" t="s">
        <v>12</v>
      </c>
      <c r="M7" s="193" t="s">
        <v>13</v>
      </c>
      <c r="N7" s="193" t="s">
        <v>12</v>
      </c>
      <c r="O7" s="193" t="s">
        <v>13</v>
      </c>
      <c r="P7" s="193" t="s">
        <v>12</v>
      </c>
      <c r="Q7" s="192" t="s">
        <v>13</v>
      </c>
      <c r="R7" s="196" t="s">
        <v>12</v>
      </c>
      <c r="S7" s="193" t="s">
        <v>13</v>
      </c>
      <c r="T7" s="194" t="s">
        <v>12</v>
      </c>
      <c r="U7" s="193" t="s">
        <v>13</v>
      </c>
      <c r="V7" s="194" t="s">
        <v>12</v>
      </c>
      <c r="W7" s="195" t="s">
        <v>13</v>
      </c>
      <c r="X7" s="194" t="s">
        <v>12</v>
      </c>
      <c r="Y7" s="193" t="s">
        <v>13</v>
      </c>
      <c r="Z7" s="193" t="s">
        <v>12</v>
      </c>
      <c r="AA7" s="193" t="s">
        <v>13</v>
      </c>
      <c r="AB7" s="193" t="s">
        <v>12</v>
      </c>
      <c r="AC7" s="192" t="s">
        <v>13</v>
      </c>
    </row>
    <row r="8" spans="1:29" ht="24" customHeight="1" thickBot="1">
      <c r="A8" s="191">
        <v>1</v>
      </c>
      <c r="B8" s="190" t="s">
        <v>15</v>
      </c>
      <c r="C8" s="183">
        <f>L8+N8+P8+J8+H8+F8+R8+T8+V8+X8+Z8+AB8</f>
        <v>858.61146000000008</v>
      </c>
      <c r="D8" s="182">
        <f>M8+O8+Q8+K8+I8+G8+S8+U8+W8+Y8+AA8+AC8</f>
        <v>716.45854999999983</v>
      </c>
      <c r="E8" s="189">
        <f>D8/C8*100</f>
        <v>83.443860625852778</v>
      </c>
      <c r="F8" s="180">
        <v>121.39848000000001</v>
      </c>
      <c r="G8" s="178">
        <f>7430.52/1000</f>
        <v>7.4305200000000005</v>
      </c>
      <c r="H8" s="178">
        <v>112.78224</v>
      </c>
      <c r="I8" s="178">
        <f>65049.64/1000</f>
        <v>65.049639999999997</v>
      </c>
      <c r="J8" s="178">
        <f>109272.7/1000</f>
        <v>109.2727</v>
      </c>
      <c r="K8" s="177">
        <f>105591.6/1000</f>
        <v>105.5916</v>
      </c>
      <c r="L8" s="188">
        <v>114.30804000000001</v>
      </c>
      <c r="M8" s="187">
        <f>123450.92/1000</f>
        <v>123.45092</v>
      </c>
      <c r="N8" s="187">
        <v>128.96</v>
      </c>
      <c r="O8" s="187">
        <f>244946.44/1000</f>
        <v>244.94644</v>
      </c>
      <c r="P8" s="187">
        <v>128.11000000000001</v>
      </c>
      <c r="Q8" s="186">
        <f>116541.84/1000</f>
        <v>116.54183999999999</v>
      </c>
      <c r="R8" s="180">
        <v>0</v>
      </c>
      <c r="S8" s="178">
        <f>35888.17/1000</f>
        <v>35.888169999999995</v>
      </c>
      <c r="T8" s="178">
        <v>0</v>
      </c>
      <c r="U8" s="178">
        <f>15734.38/1000</f>
        <v>15.73438</v>
      </c>
      <c r="V8" s="178">
        <v>143.78</v>
      </c>
      <c r="W8" s="177">
        <f>1825.04/1000</f>
        <v>1.82504</v>
      </c>
      <c r="X8" s="188"/>
      <c r="Y8" s="187"/>
      <c r="Z8" s="187"/>
      <c r="AA8" s="187"/>
      <c r="AB8" s="187"/>
      <c r="AC8" s="186"/>
    </row>
    <row r="9" spans="1:29" ht="23.25" customHeight="1" thickBot="1">
      <c r="A9" s="185">
        <v>2</v>
      </c>
      <c r="B9" s="184" t="s">
        <v>16</v>
      </c>
      <c r="C9" s="183">
        <f>L9+N9+P9+J9+H9+F9+R9+T9+V9+X9+Z9+AB9</f>
        <v>188.89</v>
      </c>
      <c r="D9" s="182">
        <f>M9+O9+Q9+K9+I9+G9+S9+U9+W9+Y9+AA9+AC9</f>
        <v>157.62090000000001</v>
      </c>
      <c r="E9" s="181">
        <f>D9/C9*100</f>
        <v>83.445867965482563</v>
      </c>
      <c r="F9" s="180">
        <v>26.707270000000001</v>
      </c>
      <c r="G9" s="178">
        <f>1634.71/1000</f>
        <v>1.6347100000000001</v>
      </c>
      <c r="H9" s="178">
        <v>24.813230000000001</v>
      </c>
      <c r="I9" s="178">
        <f>14310.94/1000</f>
        <v>14.31094</v>
      </c>
      <c r="J9" s="178">
        <f>24040.91/1000</f>
        <v>24.04091</v>
      </c>
      <c r="K9" s="177">
        <f>23230.13/1000</f>
        <v>23.230130000000003</v>
      </c>
      <c r="L9" s="179">
        <v>25.148589999999999</v>
      </c>
      <c r="M9" s="178">
        <f>27159.21/1000</f>
        <v>27.159209999999998</v>
      </c>
      <c r="N9" s="178">
        <v>28.37</v>
      </c>
      <c r="O9" s="178">
        <f>53888.22/1000</f>
        <v>53.888220000000004</v>
      </c>
      <c r="P9" s="178">
        <v>28.18</v>
      </c>
      <c r="Q9" s="177">
        <f>25639.22/1000</f>
        <v>25.639220000000002</v>
      </c>
      <c r="R9" s="180">
        <v>0</v>
      </c>
      <c r="S9" s="178">
        <f>7895.4/1000</f>
        <v>7.8953999999999995</v>
      </c>
      <c r="T9" s="178">
        <v>0</v>
      </c>
      <c r="U9" s="178">
        <f>3461.56/1000</f>
        <v>3.46156</v>
      </c>
      <c r="V9" s="178">
        <v>31.63</v>
      </c>
      <c r="W9" s="177">
        <f>401.51/1000</f>
        <v>0.40150999999999998</v>
      </c>
      <c r="X9" s="179"/>
      <c r="Y9" s="178"/>
      <c r="Z9" s="178"/>
      <c r="AA9" s="178"/>
      <c r="AB9" s="178"/>
      <c r="AC9" s="177"/>
    </row>
    <row r="10" spans="1:29" ht="24" customHeight="1" thickBot="1">
      <c r="A10" s="550" t="s">
        <v>107</v>
      </c>
      <c r="B10" s="551"/>
      <c r="C10" s="176">
        <f t="shared" ref="C10:AC10" si="0">C8+C9</f>
        <v>1047.50146</v>
      </c>
      <c r="D10" s="176">
        <f t="shared" si="0"/>
        <v>874.07944999999984</v>
      </c>
      <c r="E10" s="176">
        <f t="shared" si="0"/>
        <v>166.88972859133534</v>
      </c>
      <c r="F10" s="175">
        <f t="shared" si="0"/>
        <v>148.10575</v>
      </c>
      <c r="G10" s="174">
        <f t="shared" si="0"/>
        <v>9.0652299999999997</v>
      </c>
      <c r="H10" s="174">
        <f t="shared" si="0"/>
        <v>137.59547000000001</v>
      </c>
      <c r="I10" s="174">
        <f t="shared" si="0"/>
        <v>79.360579999999999</v>
      </c>
      <c r="J10" s="174">
        <f t="shared" si="0"/>
        <v>133.31361000000001</v>
      </c>
      <c r="K10" s="173">
        <f t="shared" si="0"/>
        <v>128.82173</v>
      </c>
      <c r="L10" s="174">
        <f t="shared" si="0"/>
        <v>139.45663000000002</v>
      </c>
      <c r="M10" s="174">
        <f t="shared" si="0"/>
        <v>150.61013</v>
      </c>
      <c r="N10" s="174">
        <f t="shared" si="0"/>
        <v>157.33000000000001</v>
      </c>
      <c r="O10" s="174">
        <f t="shared" si="0"/>
        <v>298.83465999999999</v>
      </c>
      <c r="P10" s="174">
        <f t="shared" si="0"/>
        <v>156.29000000000002</v>
      </c>
      <c r="Q10" s="173">
        <f t="shared" si="0"/>
        <v>142.18106</v>
      </c>
      <c r="R10" s="175">
        <f t="shared" si="0"/>
        <v>0</v>
      </c>
      <c r="S10" s="174">
        <f t="shared" si="0"/>
        <v>43.783569999999997</v>
      </c>
      <c r="T10" s="174">
        <f t="shared" si="0"/>
        <v>0</v>
      </c>
      <c r="U10" s="174">
        <f t="shared" si="0"/>
        <v>19.19594</v>
      </c>
      <c r="V10" s="174">
        <f t="shared" si="0"/>
        <v>175.41</v>
      </c>
      <c r="W10" s="173">
        <f t="shared" si="0"/>
        <v>2.22655</v>
      </c>
      <c r="X10" s="174">
        <f t="shared" si="0"/>
        <v>0</v>
      </c>
      <c r="Y10" s="174">
        <f t="shared" si="0"/>
        <v>0</v>
      </c>
      <c r="Z10" s="174">
        <f t="shared" si="0"/>
        <v>0</v>
      </c>
      <c r="AA10" s="174">
        <f t="shared" si="0"/>
        <v>0</v>
      </c>
      <c r="AB10" s="174">
        <f t="shared" si="0"/>
        <v>0</v>
      </c>
      <c r="AC10" s="173">
        <f t="shared" si="0"/>
        <v>0</v>
      </c>
    </row>
    <row r="11" spans="1:29" ht="12.75" customHeight="1">
      <c r="A11" s="172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1"/>
      <c r="M11" s="171"/>
      <c r="N11" s="171"/>
      <c r="O11" s="171"/>
      <c r="P11" s="171"/>
      <c r="Q11" s="170"/>
      <c r="R11" s="170"/>
      <c r="S11" s="170"/>
      <c r="T11" s="170"/>
      <c r="U11" s="170"/>
      <c r="V11" s="170"/>
      <c r="W11" s="170"/>
      <c r="X11" s="171"/>
      <c r="Y11" s="171"/>
      <c r="Z11" s="171"/>
      <c r="AA11" s="171"/>
      <c r="AB11" s="171"/>
      <c r="AC11" s="170"/>
    </row>
    <row r="12" spans="1:29" ht="12.75" customHeight="1">
      <c r="A12" s="172"/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1"/>
      <c r="M12" s="171"/>
      <c r="N12" s="171"/>
      <c r="O12" s="171"/>
      <c r="P12" s="171"/>
      <c r="Q12" s="170"/>
      <c r="R12" s="170"/>
      <c r="S12" s="170"/>
      <c r="T12" s="170"/>
      <c r="U12" s="170"/>
      <c r="V12" s="170"/>
      <c r="W12" s="170"/>
      <c r="X12" s="171"/>
      <c r="Y12" s="171"/>
      <c r="Z12" s="171"/>
      <c r="AA12" s="171"/>
      <c r="AB12" s="171"/>
      <c r="AC12" s="170"/>
    </row>
    <row r="13" spans="1:29" ht="24.75" customHeight="1">
      <c r="A13" s="169" t="s">
        <v>108</v>
      </c>
      <c r="B13" s="166"/>
      <c r="C13" s="166" t="s">
        <v>109</v>
      </c>
      <c r="D13" s="166"/>
      <c r="E13" s="168"/>
      <c r="F13" s="168"/>
      <c r="G13" s="168"/>
      <c r="H13" s="168"/>
      <c r="I13" s="168"/>
      <c r="J13" s="168"/>
      <c r="K13" s="168"/>
      <c r="L13" s="167"/>
      <c r="M13" s="167"/>
      <c r="N13" s="167"/>
      <c r="O13" s="167"/>
      <c r="P13" s="167"/>
      <c r="Q13" s="166"/>
      <c r="R13" s="168"/>
      <c r="S13" s="168"/>
      <c r="T13" s="168"/>
      <c r="U13" s="168"/>
      <c r="V13" s="168"/>
      <c r="W13" s="168"/>
      <c r="X13" s="167"/>
      <c r="Y13" s="167"/>
      <c r="Z13" s="167"/>
      <c r="AA13" s="167"/>
      <c r="AB13" s="167"/>
      <c r="AC13" s="166"/>
    </row>
  </sheetData>
  <mergeCells count="24">
    <mergeCell ref="A10:B10"/>
    <mergeCell ref="A3:Q3"/>
    <mergeCell ref="P6:Q6"/>
    <mergeCell ref="R6:S6"/>
    <mergeCell ref="T6:U6"/>
    <mergeCell ref="A5:A7"/>
    <mergeCell ref="B5:B7"/>
    <mergeCell ref="C5:E6"/>
    <mergeCell ref="F5:Q5"/>
    <mergeCell ref="R5:AC5"/>
    <mergeCell ref="V1:W1"/>
    <mergeCell ref="AB1:AC1"/>
    <mergeCell ref="A2:K2"/>
    <mergeCell ref="J6:K6"/>
    <mergeCell ref="L6:M6"/>
    <mergeCell ref="N6:O6"/>
    <mergeCell ref="J1:K1"/>
    <mergeCell ref="P1:Q1"/>
    <mergeCell ref="AB6:AC6"/>
    <mergeCell ref="V6:W6"/>
    <mergeCell ref="X6:Y6"/>
    <mergeCell ref="Z6:AA6"/>
    <mergeCell ref="F6:G6"/>
    <mergeCell ref="H6:I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AC94"/>
  <sheetViews>
    <sheetView zoomScale="80" zoomScaleNormal="80" workbookViewId="0">
      <selection activeCell="C10" sqref="C10"/>
    </sheetView>
  </sheetViews>
  <sheetFormatPr defaultRowHeight="12.75"/>
  <cols>
    <col min="1" max="1" width="8.85546875" style="3" customWidth="1"/>
    <col min="2" max="2" width="48.28515625" style="3" customWidth="1"/>
    <col min="3" max="3" width="15" style="3" customWidth="1"/>
    <col min="4" max="4" width="14" style="3" customWidth="1"/>
    <col min="5" max="5" width="15.28515625" style="3" customWidth="1"/>
    <col min="6" max="6" width="13.85546875" style="43" customWidth="1"/>
    <col min="7" max="7" width="13.140625" style="43" customWidth="1"/>
    <col min="8" max="8" width="11.85546875" style="43" customWidth="1"/>
    <col min="9" max="9" width="13.140625" style="43" customWidth="1"/>
    <col min="10" max="10" width="13.42578125" style="43" customWidth="1"/>
    <col min="11" max="11" width="15.42578125" style="3" customWidth="1"/>
    <col min="12" max="12" width="11.140625" style="3" customWidth="1"/>
    <col min="13" max="13" width="12.5703125" style="3" customWidth="1"/>
    <col min="14" max="14" width="11.28515625" style="3" customWidth="1"/>
    <col min="15" max="15" width="11.7109375" style="3" customWidth="1"/>
    <col min="16" max="16" width="11.140625" style="3" customWidth="1"/>
    <col min="17" max="17" width="13.5703125" style="3" customWidth="1"/>
    <col min="18" max="18" width="11.7109375" style="3" customWidth="1"/>
    <col min="19" max="19" width="13.28515625" style="3" customWidth="1"/>
    <col min="20" max="21" width="11.7109375" style="3" customWidth="1"/>
    <col min="22" max="22" width="11" style="3" customWidth="1"/>
    <col min="23" max="23" width="12.85546875" style="3" customWidth="1"/>
    <col min="24" max="24" width="11.7109375" style="3" hidden="1" customWidth="1"/>
    <col min="25" max="25" width="13.28515625" style="3" hidden="1" customWidth="1"/>
    <col min="26" max="27" width="11.7109375" style="3" hidden="1" customWidth="1"/>
    <col min="28" max="28" width="11" style="3" hidden="1" customWidth="1"/>
    <col min="29" max="29" width="12.85546875" style="3" hidden="1" customWidth="1"/>
    <col min="30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74"/>
      <c r="K1" s="474"/>
      <c r="P1" s="474" t="s">
        <v>0</v>
      </c>
      <c r="Q1" s="474"/>
    </row>
    <row r="2" spans="1:29" ht="20.25">
      <c r="A2" s="506" t="s">
        <v>410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29" ht="37.5" customHeight="1">
      <c r="A3" s="526" t="s">
        <v>194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126"/>
      <c r="Q4" s="126" t="s">
        <v>2</v>
      </c>
    </row>
    <row r="5" spans="1:29" ht="16.5" thickBot="1">
      <c r="A5" s="519" t="s">
        <v>3</v>
      </c>
      <c r="B5" s="519" t="s">
        <v>4</v>
      </c>
      <c r="C5" s="527" t="s">
        <v>408</v>
      </c>
      <c r="D5" s="528"/>
      <c r="E5" s="529"/>
      <c r="F5" s="533" t="s">
        <v>192</v>
      </c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  <c r="S5" s="534"/>
      <c r="T5" s="534"/>
      <c r="U5" s="534"/>
      <c r="V5" s="534"/>
      <c r="W5" s="534"/>
      <c r="X5" s="534"/>
      <c r="Y5" s="534"/>
      <c r="Z5" s="534"/>
      <c r="AA5" s="534"/>
      <c r="AB5" s="534"/>
      <c r="AC5" s="535"/>
    </row>
    <row r="6" spans="1:29" ht="15.75">
      <c r="A6" s="520"/>
      <c r="B6" s="520"/>
      <c r="C6" s="530"/>
      <c r="D6" s="531"/>
      <c r="E6" s="532"/>
      <c r="F6" s="522" t="s">
        <v>6</v>
      </c>
      <c r="G6" s="523"/>
      <c r="H6" s="523" t="s">
        <v>7</v>
      </c>
      <c r="I6" s="523"/>
      <c r="J6" s="524" t="s">
        <v>8</v>
      </c>
      <c r="K6" s="525"/>
      <c r="L6" s="522" t="s">
        <v>9</v>
      </c>
      <c r="M6" s="523"/>
      <c r="N6" s="523" t="s">
        <v>10</v>
      </c>
      <c r="O6" s="523"/>
      <c r="P6" s="524" t="s">
        <v>11</v>
      </c>
      <c r="Q6" s="525"/>
      <c r="R6" s="524" t="s">
        <v>110</v>
      </c>
      <c r="S6" s="525"/>
      <c r="T6" s="524" t="s">
        <v>111</v>
      </c>
      <c r="U6" s="525"/>
      <c r="V6" s="524" t="s">
        <v>112</v>
      </c>
      <c r="W6" s="525"/>
      <c r="X6" s="524" t="s">
        <v>128</v>
      </c>
      <c r="Y6" s="525"/>
      <c r="Z6" s="524" t="s">
        <v>129</v>
      </c>
      <c r="AA6" s="525"/>
      <c r="AB6" s="524" t="s">
        <v>130</v>
      </c>
      <c r="AC6" s="525"/>
    </row>
    <row r="7" spans="1:29" ht="16.5" thickBot="1">
      <c r="A7" s="521"/>
      <c r="B7" s="521"/>
      <c r="C7" s="140" t="s">
        <v>12</v>
      </c>
      <c r="D7" s="139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94.5" thickBot="1">
      <c r="A8" s="47">
        <v>1</v>
      </c>
      <c r="B8" s="117" t="s">
        <v>394</v>
      </c>
      <c r="C8" s="44">
        <f>F8+H8+J8+L8+N8+P8+R8+T8+V8+X8+Z8+AB8</f>
        <v>4.78</v>
      </c>
      <c r="D8" s="44">
        <f>G8+I8+K8+M8+O8+Q8+S8+U8+W8</f>
        <v>0</v>
      </c>
      <c r="E8" s="45">
        <f>D8/C8*100</f>
        <v>0</v>
      </c>
      <c r="F8" s="44">
        <v>0</v>
      </c>
      <c r="G8" s="12">
        <v>0</v>
      </c>
      <c r="H8" s="12">
        <v>0</v>
      </c>
      <c r="I8" s="12">
        <v>0</v>
      </c>
      <c r="J8" s="12">
        <v>0</v>
      </c>
      <c r="K8" s="45">
        <v>0</v>
      </c>
      <c r="L8" s="44">
        <v>4.78</v>
      </c>
      <c r="M8" s="12">
        <v>0</v>
      </c>
      <c r="N8" s="12">
        <v>0</v>
      </c>
      <c r="O8" s="12">
        <v>0</v>
      </c>
      <c r="P8" s="12">
        <v>0</v>
      </c>
      <c r="Q8" s="45">
        <v>0</v>
      </c>
      <c r="R8" s="44">
        <v>0</v>
      </c>
      <c r="S8" s="12">
        <v>0</v>
      </c>
      <c r="T8" s="12">
        <v>0</v>
      </c>
      <c r="U8" s="12">
        <v>0</v>
      </c>
      <c r="V8" s="12">
        <v>0</v>
      </c>
      <c r="W8" s="45">
        <v>0</v>
      </c>
      <c r="X8" s="44">
        <v>0</v>
      </c>
      <c r="Y8" s="12">
        <v>0</v>
      </c>
      <c r="Z8" s="12">
        <v>0</v>
      </c>
      <c r="AA8" s="12">
        <v>0</v>
      </c>
      <c r="AB8" s="12">
        <v>0</v>
      </c>
      <c r="AC8" s="45">
        <v>0</v>
      </c>
    </row>
    <row r="9" spans="1:29" ht="19.5" thickBot="1">
      <c r="A9" s="411">
        <v>2</v>
      </c>
      <c r="B9" s="411" t="s">
        <v>409</v>
      </c>
      <c r="C9" s="44">
        <f>F9+H9+J9+L9+N9+P9+R9+T9+V9+X9+Z9+AB9</f>
        <v>6.39</v>
      </c>
      <c r="D9" s="44">
        <f>G9+I9+K9+M9+O9+Q9+S9+U9+W9</f>
        <v>0</v>
      </c>
      <c r="E9" s="45">
        <f>D9/C9*100</f>
        <v>0</v>
      </c>
      <c r="F9" s="400">
        <v>0</v>
      </c>
      <c r="G9" s="381"/>
      <c r="H9" s="381">
        <v>0</v>
      </c>
      <c r="I9" s="381"/>
      <c r="J9" s="381">
        <v>0</v>
      </c>
      <c r="K9" s="410"/>
      <c r="L9" s="400">
        <v>6.39</v>
      </c>
      <c r="M9" s="381"/>
      <c r="N9" s="381">
        <v>0</v>
      </c>
      <c r="O9" s="381"/>
      <c r="P9" s="381">
        <v>0</v>
      </c>
      <c r="Q9" s="401"/>
      <c r="R9" s="400">
        <v>0</v>
      </c>
      <c r="S9" s="381"/>
      <c r="T9" s="381">
        <v>0</v>
      </c>
      <c r="U9" s="381"/>
      <c r="V9" s="381">
        <v>0</v>
      </c>
      <c r="W9" s="401"/>
      <c r="X9" s="400"/>
      <c r="Y9" s="381"/>
      <c r="Z9" s="381"/>
      <c r="AA9" s="381"/>
      <c r="AB9" s="381"/>
      <c r="AC9" s="401"/>
    </row>
    <row r="10" spans="1:29" s="128" customFormat="1" ht="23.25" customHeight="1" thickBot="1">
      <c r="A10" s="568" t="s">
        <v>107</v>
      </c>
      <c r="B10" s="569"/>
      <c r="C10" s="141">
        <f>F10+H10+J10+L10+N10+P10+R10+T10+V10+X10+Z10+AB10</f>
        <v>11.17</v>
      </c>
      <c r="D10" s="29">
        <f>G10+I10+K10+M10+O10+Q10+S10+U10+W10</f>
        <v>0</v>
      </c>
      <c r="E10" s="32">
        <f>D10/C10*100</f>
        <v>0</v>
      </c>
      <c r="F10" s="29">
        <f>F8+F9</f>
        <v>0</v>
      </c>
      <c r="G10" s="29">
        <f t="shared" ref="G10:AC10" si="0">G8+G9</f>
        <v>0</v>
      </c>
      <c r="H10" s="29">
        <f t="shared" si="0"/>
        <v>0</v>
      </c>
      <c r="I10" s="29">
        <f t="shared" si="0"/>
        <v>0</v>
      </c>
      <c r="J10" s="29">
        <f t="shared" si="0"/>
        <v>0</v>
      </c>
      <c r="K10" s="29">
        <f t="shared" si="0"/>
        <v>0</v>
      </c>
      <c r="L10" s="29">
        <f t="shared" si="0"/>
        <v>11.17</v>
      </c>
      <c r="M10" s="29">
        <f t="shared" si="0"/>
        <v>0</v>
      </c>
      <c r="N10" s="29">
        <f t="shared" si="0"/>
        <v>0</v>
      </c>
      <c r="O10" s="29">
        <f t="shared" si="0"/>
        <v>0</v>
      </c>
      <c r="P10" s="29">
        <f t="shared" si="0"/>
        <v>0</v>
      </c>
      <c r="Q10" s="29">
        <f t="shared" si="0"/>
        <v>0</v>
      </c>
      <c r="R10" s="29">
        <f t="shared" si="0"/>
        <v>0</v>
      </c>
      <c r="S10" s="29">
        <f t="shared" si="0"/>
        <v>0</v>
      </c>
      <c r="T10" s="29">
        <f t="shared" si="0"/>
        <v>0</v>
      </c>
      <c r="U10" s="29">
        <f t="shared" si="0"/>
        <v>0</v>
      </c>
      <c r="V10" s="29">
        <f t="shared" si="0"/>
        <v>0</v>
      </c>
      <c r="W10" s="29">
        <f t="shared" si="0"/>
        <v>0</v>
      </c>
      <c r="X10" s="29">
        <f t="shared" si="0"/>
        <v>0</v>
      </c>
      <c r="Y10" s="29">
        <f t="shared" si="0"/>
        <v>0</v>
      </c>
      <c r="Z10" s="29">
        <f t="shared" si="0"/>
        <v>0</v>
      </c>
      <c r="AA10" s="29">
        <f t="shared" si="0"/>
        <v>0</v>
      </c>
      <c r="AB10" s="29">
        <f t="shared" si="0"/>
        <v>0</v>
      </c>
      <c r="AC10" s="29">
        <f t="shared" si="0"/>
        <v>0</v>
      </c>
    </row>
    <row r="11" spans="1:29" s="128" customFormat="1" ht="18">
      <c r="A11" s="33"/>
      <c r="B11" s="34"/>
      <c r="C11" s="34"/>
      <c r="D11" s="34"/>
      <c r="E11" s="34"/>
      <c r="F11" s="35"/>
      <c r="G11" s="35"/>
      <c r="H11" s="35"/>
      <c r="I11" s="35"/>
      <c r="J11" s="35"/>
      <c r="K11" s="34"/>
    </row>
    <row r="12" spans="1:29" s="128" customFormat="1" ht="18">
      <c r="A12" s="33"/>
      <c r="B12" s="34"/>
      <c r="C12" s="34"/>
      <c r="D12" s="34"/>
      <c r="E12" s="34"/>
      <c r="F12" s="35"/>
      <c r="G12" s="35"/>
      <c r="H12" s="35"/>
      <c r="I12" s="35"/>
      <c r="J12" s="35"/>
      <c r="K12" s="34"/>
    </row>
    <row r="13" spans="1:29" s="128" customFormat="1" ht="18.75">
      <c r="A13" s="36" t="s">
        <v>108</v>
      </c>
      <c r="B13" s="37"/>
      <c r="C13" s="37" t="s">
        <v>109</v>
      </c>
      <c r="D13" s="37"/>
      <c r="E13" s="38"/>
      <c r="F13" s="39"/>
      <c r="G13" s="39"/>
      <c r="H13" s="39"/>
      <c r="I13" s="39"/>
      <c r="J13" s="39"/>
      <c r="K13" s="37"/>
    </row>
    <row r="14" spans="1:29" s="128" customFormat="1" ht="16.5" customHeight="1">
      <c r="A14" s="33"/>
      <c r="B14" s="34"/>
      <c r="C14" s="34"/>
      <c r="D14" s="34"/>
      <c r="E14" s="40"/>
      <c r="F14" s="35"/>
      <c r="G14" s="35"/>
      <c r="H14" s="35"/>
      <c r="I14" s="35"/>
      <c r="J14" s="35"/>
      <c r="K14" s="34"/>
    </row>
    <row r="15" spans="1:29" s="128" customFormat="1" ht="18.75">
      <c r="A15" s="36"/>
      <c r="B15" s="1"/>
      <c r="C15" s="1"/>
      <c r="D15" s="1"/>
      <c r="E15" s="1"/>
      <c r="F15" s="2"/>
      <c r="G15" s="2"/>
      <c r="H15" s="2"/>
      <c r="I15" s="2"/>
      <c r="J15" s="2"/>
      <c r="K15" s="1"/>
    </row>
    <row r="16" spans="1:29" s="128" customFormat="1" ht="18">
      <c r="A16" s="41"/>
      <c r="B16" s="1"/>
      <c r="C16" s="1"/>
      <c r="D16" s="1"/>
      <c r="E16" s="1"/>
      <c r="F16" s="2"/>
      <c r="G16" s="2"/>
      <c r="H16" s="2"/>
      <c r="I16" s="2"/>
      <c r="J16" s="2"/>
      <c r="K16" s="1"/>
    </row>
    <row r="17" spans="1:11" s="128" customFormat="1" ht="38.25" customHeight="1">
      <c r="A17" s="1"/>
      <c r="B17" s="1"/>
      <c r="C17" s="1"/>
      <c r="D17" s="1"/>
      <c r="E17" s="1"/>
      <c r="F17" s="2"/>
      <c r="G17" s="2"/>
      <c r="H17" s="2"/>
      <c r="I17" s="2"/>
      <c r="J17" s="2"/>
      <c r="K17" s="1"/>
    </row>
    <row r="18" spans="1:11" s="128" customFormat="1" ht="18">
      <c r="A18" s="1"/>
      <c r="B18" s="1"/>
      <c r="C18" s="1"/>
      <c r="D18" s="1"/>
      <c r="E18" s="1"/>
      <c r="F18" s="2"/>
      <c r="G18" s="2"/>
      <c r="H18" s="2"/>
      <c r="I18" s="2"/>
      <c r="J18" s="2"/>
      <c r="K18" s="1"/>
    </row>
    <row r="19" spans="1:11" s="128" customFormat="1" ht="40.5" customHeight="1">
      <c r="A19" s="1"/>
      <c r="B19" s="1"/>
      <c r="C19" s="1"/>
      <c r="D19" s="1"/>
      <c r="E19" s="1"/>
      <c r="F19" s="2"/>
      <c r="G19" s="2"/>
      <c r="H19" s="2"/>
      <c r="I19" s="2"/>
      <c r="J19" s="2"/>
      <c r="K19" s="1"/>
    </row>
    <row r="20" spans="1:11" s="128" customFormat="1" ht="18">
      <c r="A20" s="3"/>
      <c r="B20" s="42"/>
      <c r="C20" s="42"/>
      <c r="D20" s="42"/>
      <c r="E20" s="42"/>
      <c r="F20" s="127"/>
      <c r="G20" s="127"/>
      <c r="H20" s="127"/>
      <c r="I20" s="127"/>
      <c r="J20" s="127"/>
      <c r="K20" s="3"/>
    </row>
    <row r="21" spans="1:11" s="128" customFormat="1" ht="18">
      <c r="A21" s="3"/>
      <c r="B21" s="42"/>
      <c r="C21" s="42"/>
      <c r="D21" s="42"/>
      <c r="E21" s="42"/>
      <c r="F21" s="127"/>
      <c r="G21" s="127"/>
      <c r="H21" s="127"/>
      <c r="I21" s="127"/>
      <c r="J21" s="127"/>
      <c r="K21" s="3"/>
    </row>
    <row r="22" spans="1:11" s="128" customFormat="1" ht="18">
      <c r="A22" s="3"/>
      <c r="B22" s="42"/>
      <c r="C22" s="42"/>
      <c r="D22" s="42"/>
      <c r="E22" s="42"/>
      <c r="F22" s="127"/>
      <c r="G22" s="127"/>
      <c r="H22" s="127"/>
      <c r="I22" s="127"/>
      <c r="J22" s="127"/>
      <c r="K22" s="3"/>
    </row>
    <row r="23" spans="1:11">
      <c r="B23" s="42"/>
      <c r="C23" s="42"/>
      <c r="D23" s="42"/>
      <c r="E23" s="42"/>
      <c r="F23" s="127"/>
      <c r="G23" s="127"/>
      <c r="H23" s="127"/>
      <c r="I23" s="127"/>
      <c r="J23" s="127"/>
    </row>
    <row r="24" spans="1:11">
      <c r="B24" s="42"/>
      <c r="C24" s="42"/>
      <c r="D24" s="42"/>
      <c r="E24" s="42"/>
      <c r="F24" s="127"/>
      <c r="G24" s="127"/>
      <c r="H24" s="127"/>
      <c r="I24" s="127"/>
      <c r="J24" s="127"/>
    </row>
    <row r="25" spans="1:11">
      <c r="B25" s="42"/>
      <c r="C25" s="42"/>
      <c r="D25" s="42"/>
      <c r="E25" s="42"/>
      <c r="F25" s="127"/>
      <c r="G25" s="127"/>
      <c r="H25" s="127"/>
      <c r="I25" s="127"/>
      <c r="J25" s="127"/>
    </row>
    <row r="26" spans="1:11">
      <c r="B26" s="42"/>
      <c r="C26" s="42"/>
      <c r="D26" s="42"/>
      <c r="E26" s="42"/>
      <c r="F26" s="127"/>
      <c r="G26" s="127"/>
      <c r="H26" s="127"/>
      <c r="I26" s="127"/>
      <c r="J26" s="127"/>
    </row>
    <row r="27" spans="1:11">
      <c r="B27" s="42"/>
      <c r="C27" s="42"/>
      <c r="D27" s="42"/>
      <c r="E27" s="42"/>
      <c r="F27" s="127"/>
      <c r="G27" s="127"/>
      <c r="H27" s="127"/>
      <c r="I27" s="127"/>
      <c r="J27" s="127"/>
    </row>
    <row r="28" spans="1:11">
      <c r="B28" s="42"/>
      <c r="C28" s="42"/>
      <c r="D28" s="42"/>
      <c r="E28" s="42"/>
      <c r="F28" s="127"/>
      <c r="G28" s="127"/>
      <c r="H28" s="127"/>
      <c r="I28" s="127"/>
      <c r="J28" s="127"/>
    </row>
    <row r="29" spans="1:11">
      <c r="B29" s="42"/>
      <c r="C29" s="42"/>
      <c r="D29" s="42"/>
      <c r="E29" s="42"/>
      <c r="F29" s="127"/>
      <c r="G29" s="127"/>
      <c r="H29" s="127"/>
      <c r="I29" s="127"/>
      <c r="J29" s="127"/>
    </row>
    <row r="30" spans="1:11">
      <c r="B30" s="42"/>
      <c r="C30" s="42"/>
      <c r="D30" s="42"/>
      <c r="E30" s="42"/>
      <c r="F30" s="127"/>
      <c r="G30" s="127"/>
      <c r="H30" s="127"/>
      <c r="I30" s="127"/>
      <c r="J30" s="127"/>
    </row>
    <row r="31" spans="1:11">
      <c r="B31" s="42"/>
      <c r="C31" s="42"/>
      <c r="D31" s="42"/>
      <c r="E31" s="42"/>
      <c r="F31" s="127"/>
      <c r="G31" s="127"/>
      <c r="H31" s="127"/>
      <c r="I31" s="127"/>
      <c r="J31" s="127"/>
    </row>
    <row r="32" spans="1:11">
      <c r="B32" s="42"/>
      <c r="C32" s="42"/>
      <c r="D32" s="42"/>
      <c r="E32" s="42"/>
      <c r="F32" s="127"/>
      <c r="G32" s="127"/>
      <c r="H32" s="127"/>
      <c r="I32" s="127"/>
      <c r="J32" s="127"/>
    </row>
    <row r="33" spans="2:10">
      <c r="B33" s="42"/>
      <c r="C33" s="42"/>
      <c r="D33" s="42"/>
      <c r="E33" s="42"/>
      <c r="F33" s="127"/>
      <c r="G33" s="127"/>
      <c r="H33" s="127"/>
      <c r="I33" s="127"/>
      <c r="J33" s="127"/>
    </row>
    <row r="34" spans="2:10">
      <c r="B34" s="42"/>
      <c r="C34" s="42"/>
      <c r="D34" s="42"/>
      <c r="E34" s="42"/>
      <c r="F34" s="127"/>
      <c r="G34" s="127"/>
      <c r="H34" s="127"/>
      <c r="I34" s="127"/>
      <c r="J34" s="127"/>
    </row>
    <row r="35" spans="2:10">
      <c r="B35" s="42"/>
      <c r="C35" s="42"/>
      <c r="D35" s="42"/>
      <c r="E35" s="42"/>
      <c r="F35" s="127"/>
      <c r="G35" s="127"/>
      <c r="H35" s="127"/>
      <c r="I35" s="127"/>
      <c r="J35" s="127"/>
    </row>
    <row r="36" spans="2:10">
      <c r="B36" s="42"/>
      <c r="C36" s="42"/>
      <c r="D36" s="42"/>
      <c r="E36" s="42"/>
      <c r="F36" s="127"/>
      <c r="G36" s="127"/>
      <c r="H36" s="127"/>
      <c r="I36" s="127"/>
      <c r="J36" s="127"/>
    </row>
    <row r="37" spans="2:10">
      <c r="B37" s="42"/>
      <c r="C37" s="42"/>
      <c r="D37" s="42"/>
      <c r="E37" s="42"/>
      <c r="F37" s="127"/>
      <c r="G37" s="127"/>
      <c r="H37" s="127"/>
      <c r="I37" s="127"/>
      <c r="J37" s="127"/>
    </row>
    <row r="38" spans="2:10">
      <c r="B38" s="42"/>
      <c r="C38" s="42"/>
      <c r="D38" s="42"/>
      <c r="E38" s="42"/>
      <c r="F38" s="127"/>
      <c r="G38" s="127"/>
      <c r="H38" s="127"/>
      <c r="I38" s="127"/>
      <c r="J38" s="127"/>
    </row>
    <row r="39" spans="2:10">
      <c r="B39" s="42"/>
      <c r="C39" s="42"/>
      <c r="D39" s="42"/>
      <c r="E39" s="42"/>
      <c r="F39" s="127"/>
      <c r="G39" s="127"/>
      <c r="H39" s="127"/>
      <c r="I39" s="127"/>
      <c r="J39" s="127"/>
    </row>
    <row r="40" spans="2:10">
      <c r="B40" s="42"/>
      <c r="C40" s="42"/>
      <c r="D40" s="42"/>
      <c r="E40" s="42"/>
      <c r="F40" s="127"/>
      <c r="G40" s="127"/>
      <c r="H40" s="127"/>
      <c r="I40" s="127"/>
      <c r="J40" s="127"/>
    </row>
    <row r="41" spans="2:10">
      <c r="B41" s="42"/>
      <c r="C41" s="42"/>
      <c r="D41" s="42"/>
      <c r="E41" s="42"/>
      <c r="F41" s="127"/>
      <c r="G41" s="127"/>
      <c r="H41" s="127"/>
      <c r="I41" s="127"/>
      <c r="J41" s="127"/>
    </row>
    <row r="42" spans="2:10">
      <c r="B42" s="42"/>
      <c r="C42" s="42"/>
      <c r="D42" s="42"/>
      <c r="E42" s="42"/>
      <c r="F42" s="127"/>
      <c r="G42" s="127"/>
      <c r="H42" s="127"/>
      <c r="I42" s="127"/>
      <c r="J42" s="127"/>
    </row>
    <row r="43" spans="2:10">
      <c r="B43" s="42"/>
      <c r="C43" s="42"/>
      <c r="D43" s="42"/>
      <c r="E43" s="42"/>
      <c r="F43" s="127"/>
      <c r="G43" s="127"/>
      <c r="H43" s="127"/>
      <c r="I43" s="127"/>
      <c r="J43" s="127"/>
    </row>
    <row r="44" spans="2:10">
      <c r="B44" s="42"/>
      <c r="C44" s="42"/>
      <c r="D44" s="42"/>
      <c r="E44" s="42"/>
      <c r="F44" s="127"/>
      <c r="G44" s="127"/>
      <c r="H44" s="127"/>
      <c r="I44" s="127"/>
      <c r="J44" s="127"/>
    </row>
    <row r="45" spans="2:10">
      <c r="B45" s="42"/>
      <c r="C45" s="42"/>
      <c r="D45" s="42"/>
      <c r="E45" s="42"/>
      <c r="F45" s="127"/>
      <c r="G45" s="127"/>
      <c r="H45" s="127"/>
      <c r="I45" s="127"/>
      <c r="J45" s="127"/>
    </row>
    <row r="46" spans="2:10">
      <c r="B46" s="42"/>
      <c r="C46" s="42"/>
      <c r="D46" s="42"/>
      <c r="E46" s="42"/>
      <c r="F46" s="127"/>
      <c r="G46" s="127"/>
      <c r="H46" s="127"/>
      <c r="I46" s="127"/>
      <c r="J46" s="127"/>
    </row>
    <row r="47" spans="2:10">
      <c r="B47" s="42"/>
      <c r="C47" s="42"/>
      <c r="D47" s="42"/>
      <c r="E47" s="42"/>
      <c r="F47" s="127"/>
      <c r="G47" s="127"/>
      <c r="H47" s="127"/>
      <c r="I47" s="127"/>
      <c r="J47" s="127"/>
    </row>
    <row r="48" spans="2:10">
      <c r="B48" s="42"/>
      <c r="C48" s="42"/>
      <c r="D48" s="42"/>
      <c r="E48" s="42"/>
      <c r="F48" s="127"/>
      <c r="G48" s="127"/>
      <c r="H48" s="127"/>
      <c r="I48" s="127"/>
      <c r="J48" s="127"/>
    </row>
    <row r="49" spans="2:10">
      <c r="B49" s="42"/>
      <c r="C49" s="42"/>
      <c r="D49" s="42"/>
      <c r="E49" s="42"/>
      <c r="F49" s="127"/>
      <c r="G49" s="127"/>
      <c r="H49" s="127"/>
      <c r="I49" s="127"/>
      <c r="J49" s="127"/>
    </row>
    <row r="50" spans="2:10">
      <c r="B50" s="42"/>
      <c r="C50" s="42"/>
      <c r="D50" s="42"/>
      <c r="E50" s="42"/>
      <c r="F50" s="127"/>
      <c r="G50" s="127"/>
      <c r="H50" s="127"/>
      <c r="I50" s="127"/>
      <c r="J50" s="127"/>
    </row>
    <row r="51" spans="2:10">
      <c r="B51" s="42"/>
      <c r="C51" s="42"/>
      <c r="D51" s="42"/>
      <c r="E51" s="42"/>
      <c r="F51" s="127"/>
      <c r="G51" s="127"/>
      <c r="H51" s="127"/>
      <c r="I51" s="127"/>
      <c r="J51" s="127"/>
    </row>
    <row r="52" spans="2:10">
      <c r="B52" s="42"/>
      <c r="C52" s="42"/>
      <c r="D52" s="42"/>
      <c r="E52" s="42"/>
      <c r="F52" s="127"/>
      <c r="G52" s="127"/>
      <c r="H52" s="127"/>
      <c r="I52" s="127"/>
      <c r="J52" s="127"/>
    </row>
    <row r="53" spans="2:10">
      <c r="B53" s="42"/>
      <c r="C53" s="42"/>
      <c r="D53" s="42"/>
      <c r="E53" s="42"/>
      <c r="F53" s="127"/>
      <c r="G53" s="127"/>
      <c r="H53" s="127"/>
      <c r="I53" s="127"/>
      <c r="J53" s="127"/>
    </row>
    <row r="54" spans="2:10">
      <c r="B54" s="42"/>
      <c r="C54" s="42"/>
      <c r="D54" s="42"/>
      <c r="E54" s="42"/>
      <c r="F54" s="127"/>
      <c r="G54" s="127"/>
      <c r="H54" s="127"/>
      <c r="I54" s="127"/>
      <c r="J54" s="127"/>
    </row>
    <row r="55" spans="2:10">
      <c r="B55" s="42"/>
      <c r="C55" s="42"/>
      <c r="D55" s="42"/>
      <c r="E55" s="42"/>
      <c r="F55" s="127"/>
      <c r="G55" s="127"/>
      <c r="H55" s="127"/>
      <c r="I55" s="127"/>
      <c r="J55" s="127"/>
    </row>
    <row r="56" spans="2:10">
      <c r="B56" s="42"/>
      <c r="C56" s="42"/>
      <c r="D56" s="42"/>
      <c r="E56" s="42"/>
      <c r="F56" s="127"/>
      <c r="G56" s="127"/>
      <c r="H56" s="127"/>
      <c r="I56" s="127"/>
      <c r="J56" s="127"/>
    </row>
    <row r="57" spans="2:10">
      <c r="B57" s="42"/>
      <c r="C57" s="42"/>
      <c r="D57" s="42"/>
      <c r="E57" s="42"/>
      <c r="F57" s="127"/>
      <c r="G57" s="127"/>
      <c r="H57" s="127"/>
      <c r="I57" s="127"/>
      <c r="J57" s="127"/>
    </row>
    <row r="58" spans="2:10">
      <c r="B58" s="42"/>
      <c r="C58" s="42"/>
      <c r="D58" s="42"/>
      <c r="E58" s="42"/>
      <c r="F58" s="127"/>
      <c r="G58" s="127"/>
      <c r="H58" s="127"/>
      <c r="I58" s="127"/>
      <c r="J58" s="127"/>
    </row>
    <row r="59" spans="2:10">
      <c r="B59" s="42"/>
      <c r="C59" s="42"/>
      <c r="D59" s="42"/>
      <c r="E59" s="42"/>
      <c r="F59" s="127"/>
      <c r="G59" s="127"/>
      <c r="H59" s="127"/>
      <c r="I59" s="127"/>
      <c r="J59" s="127"/>
    </row>
    <row r="60" spans="2:10">
      <c r="B60" s="42"/>
      <c r="C60" s="42"/>
      <c r="D60" s="42"/>
      <c r="E60" s="42"/>
      <c r="F60" s="127"/>
      <c r="G60" s="127"/>
      <c r="H60" s="127"/>
      <c r="I60" s="127"/>
      <c r="J60" s="127"/>
    </row>
    <row r="61" spans="2:10">
      <c r="B61" s="42"/>
      <c r="C61" s="42"/>
      <c r="D61" s="42"/>
      <c r="E61" s="42"/>
      <c r="F61" s="127"/>
      <c r="G61" s="127"/>
      <c r="H61" s="127"/>
      <c r="I61" s="127"/>
      <c r="J61" s="127"/>
    </row>
    <row r="62" spans="2:10">
      <c r="B62" s="42"/>
      <c r="C62" s="42"/>
      <c r="D62" s="42"/>
      <c r="E62" s="42"/>
      <c r="F62" s="127"/>
      <c r="G62" s="127"/>
      <c r="H62" s="127"/>
      <c r="I62" s="127"/>
      <c r="J62" s="127"/>
    </row>
    <row r="63" spans="2:10">
      <c r="B63" s="42"/>
      <c r="C63" s="42"/>
      <c r="D63" s="42"/>
      <c r="E63" s="42"/>
      <c r="F63" s="127"/>
      <c r="G63" s="127"/>
      <c r="H63" s="127"/>
      <c r="I63" s="127"/>
      <c r="J63" s="127"/>
    </row>
    <row r="64" spans="2:10">
      <c r="B64" s="42"/>
      <c r="C64" s="42"/>
      <c r="D64" s="42"/>
      <c r="E64" s="42"/>
      <c r="F64" s="127"/>
      <c r="G64" s="127"/>
      <c r="H64" s="127"/>
      <c r="I64" s="127"/>
      <c r="J64" s="127"/>
    </row>
    <row r="65" spans="2:10">
      <c r="B65" s="42"/>
      <c r="C65" s="42"/>
      <c r="D65" s="42"/>
      <c r="E65" s="42"/>
      <c r="F65" s="127"/>
      <c r="G65" s="127"/>
      <c r="H65" s="127"/>
      <c r="I65" s="127"/>
      <c r="J65" s="127"/>
    </row>
    <row r="66" spans="2:10">
      <c r="B66" s="42"/>
      <c r="C66" s="42"/>
      <c r="D66" s="42"/>
      <c r="E66" s="42"/>
      <c r="F66" s="127"/>
      <c r="G66" s="127"/>
      <c r="H66" s="127"/>
      <c r="I66" s="127"/>
      <c r="J66" s="127"/>
    </row>
    <row r="67" spans="2:10">
      <c r="B67" s="42"/>
      <c r="C67" s="42"/>
      <c r="D67" s="42"/>
      <c r="E67" s="42"/>
      <c r="F67" s="127"/>
      <c r="G67" s="127"/>
      <c r="H67" s="127"/>
      <c r="I67" s="127"/>
      <c r="J67" s="127"/>
    </row>
    <row r="68" spans="2:10">
      <c r="B68" s="42"/>
      <c r="C68" s="42"/>
      <c r="D68" s="42"/>
      <c r="E68" s="42"/>
      <c r="F68" s="127"/>
      <c r="G68" s="127"/>
      <c r="H68" s="127"/>
      <c r="I68" s="127"/>
      <c r="J68" s="127"/>
    </row>
    <row r="69" spans="2:10">
      <c r="B69" s="42"/>
      <c r="C69" s="42"/>
      <c r="D69" s="42"/>
      <c r="E69" s="42"/>
      <c r="F69" s="127"/>
      <c r="G69" s="127"/>
      <c r="H69" s="127"/>
      <c r="I69" s="127"/>
      <c r="J69" s="127"/>
    </row>
    <row r="70" spans="2:10">
      <c r="B70" s="42"/>
      <c r="C70" s="42"/>
      <c r="D70" s="42"/>
      <c r="E70" s="42"/>
      <c r="F70" s="127"/>
      <c r="G70" s="127"/>
      <c r="H70" s="127"/>
      <c r="I70" s="127"/>
      <c r="J70" s="127"/>
    </row>
    <row r="71" spans="2:10">
      <c r="B71" s="42"/>
      <c r="C71" s="42"/>
      <c r="D71" s="42"/>
      <c r="E71" s="42"/>
      <c r="F71" s="127"/>
      <c r="G71" s="127"/>
      <c r="H71" s="127"/>
      <c r="I71" s="127"/>
      <c r="J71" s="127"/>
    </row>
    <row r="72" spans="2:10">
      <c r="B72" s="42"/>
      <c r="C72" s="42"/>
      <c r="D72" s="42"/>
      <c r="E72" s="42"/>
      <c r="F72" s="127"/>
      <c r="G72" s="127"/>
      <c r="H72" s="127"/>
      <c r="I72" s="127"/>
      <c r="J72" s="127"/>
    </row>
    <row r="73" spans="2:10">
      <c r="B73" s="42"/>
      <c r="C73" s="42"/>
      <c r="D73" s="42"/>
      <c r="E73" s="42"/>
      <c r="F73" s="127"/>
      <c r="G73" s="127"/>
      <c r="H73" s="127"/>
      <c r="I73" s="127"/>
      <c r="J73" s="127"/>
    </row>
    <row r="74" spans="2:10">
      <c r="B74" s="42"/>
      <c r="C74" s="42"/>
      <c r="D74" s="42"/>
      <c r="E74" s="42"/>
      <c r="F74" s="127"/>
      <c r="G74" s="127"/>
      <c r="H74" s="127"/>
      <c r="I74" s="127"/>
      <c r="J74" s="127"/>
    </row>
    <row r="75" spans="2:10">
      <c r="B75" s="42"/>
      <c r="C75" s="42"/>
      <c r="D75" s="42"/>
      <c r="E75" s="42"/>
      <c r="F75" s="127"/>
      <c r="G75" s="127"/>
      <c r="H75" s="127"/>
      <c r="I75" s="127"/>
      <c r="J75" s="127"/>
    </row>
    <row r="76" spans="2:10">
      <c r="B76" s="42"/>
      <c r="C76" s="42"/>
      <c r="D76" s="42"/>
      <c r="E76" s="42"/>
      <c r="F76" s="127"/>
      <c r="G76" s="127"/>
      <c r="H76" s="127"/>
      <c r="I76" s="127"/>
      <c r="J76" s="127"/>
    </row>
    <row r="77" spans="2:10">
      <c r="B77" s="42"/>
      <c r="C77" s="42"/>
      <c r="D77" s="42"/>
      <c r="E77" s="42"/>
      <c r="F77" s="127"/>
      <c r="G77" s="127"/>
      <c r="H77" s="127"/>
      <c r="I77" s="127"/>
      <c r="J77" s="127"/>
    </row>
    <row r="78" spans="2:10">
      <c r="B78" s="42"/>
      <c r="C78" s="42"/>
      <c r="D78" s="42"/>
      <c r="E78" s="42"/>
      <c r="F78" s="127"/>
      <c r="G78" s="127"/>
      <c r="H78" s="127"/>
      <c r="I78" s="127"/>
      <c r="J78" s="127"/>
    </row>
    <row r="79" spans="2:10">
      <c r="B79" s="42"/>
      <c r="C79" s="42"/>
      <c r="D79" s="42"/>
      <c r="E79" s="42"/>
      <c r="F79" s="127"/>
      <c r="G79" s="127"/>
      <c r="H79" s="127"/>
      <c r="I79" s="127"/>
      <c r="J79" s="127"/>
    </row>
    <row r="80" spans="2:10">
      <c r="B80" s="42"/>
      <c r="C80" s="42"/>
      <c r="D80" s="42"/>
      <c r="E80" s="42"/>
      <c r="F80" s="127"/>
      <c r="G80" s="127"/>
      <c r="H80" s="127"/>
      <c r="I80" s="127"/>
      <c r="J80" s="127"/>
    </row>
    <row r="81" spans="2:10">
      <c r="B81" s="42"/>
      <c r="C81" s="42"/>
      <c r="D81" s="42"/>
      <c r="E81" s="42"/>
      <c r="F81" s="127"/>
      <c r="G81" s="127"/>
      <c r="H81" s="127"/>
      <c r="I81" s="127"/>
      <c r="J81" s="127"/>
    </row>
    <row r="82" spans="2:10">
      <c r="B82" s="42"/>
      <c r="C82" s="42"/>
      <c r="D82" s="42"/>
      <c r="E82" s="42"/>
      <c r="F82" s="127"/>
      <c r="G82" s="127"/>
      <c r="H82" s="127"/>
      <c r="I82" s="127"/>
      <c r="J82" s="127"/>
    </row>
    <row r="83" spans="2:10">
      <c r="B83" s="42"/>
      <c r="C83" s="42"/>
      <c r="D83" s="42"/>
      <c r="E83" s="42"/>
      <c r="F83" s="127"/>
      <c r="G83" s="127"/>
      <c r="H83" s="127"/>
      <c r="I83" s="127"/>
      <c r="J83" s="127"/>
    </row>
    <row r="84" spans="2:10">
      <c r="B84" s="42"/>
      <c r="C84" s="42"/>
      <c r="D84" s="42"/>
      <c r="E84" s="42"/>
      <c r="F84" s="127"/>
      <c r="G84" s="127"/>
      <c r="H84" s="127"/>
      <c r="I84" s="127"/>
      <c r="J84" s="127"/>
    </row>
    <row r="85" spans="2:10">
      <c r="B85" s="42"/>
      <c r="C85" s="42"/>
      <c r="D85" s="42"/>
      <c r="E85" s="42"/>
      <c r="F85" s="127"/>
      <c r="G85" s="127"/>
      <c r="H85" s="127"/>
      <c r="I85" s="127"/>
      <c r="J85" s="127"/>
    </row>
    <row r="86" spans="2:10">
      <c r="B86" s="42"/>
      <c r="C86" s="42"/>
      <c r="D86" s="42"/>
      <c r="E86" s="42"/>
      <c r="F86" s="127"/>
      <c r="G86" s="127"/>
      <c r="H86" s="127"/>
      <c r="I86" s="127"/>
      <c r="J86" s="127"/>
    </row>
    <row r="87" spans="2:10">
      <c r="B87" s="42"/>
      <c r="C87" s="42"/>
      <c r="D87" s="42"/>
      <c r="E87" s="42"/>
      <c r="F87" s="127"/>
      <c r="G87" s="127"/>
      <c r="H87" s="127"/>
      <c r="I87" s="127"/>
      <c r="J87" s="127"/>
    </row>
    <row r="88" spans="2:10">
      <c r="B88" s="42"/>
      <c r="C88" s="42"/>
      <c r="D88" s="42"/>
      <c r="E88" s="42"/>
      <c r="F88" s="127"/>
      <c r="G88" s="127"/>
      <c r="H88" s="127"/>
      <c r="I88" s="127"/>
      <c r="J88" s="127"/>
    </row>
    <row r="89" spans="2:10">
      <c r="B89" s="42"/>
      <c r="C89" s="42"/>
      <c r="D89" s="42"/>
      <c r="E89" s="42"/>
      <c r="F89" s="127"/>
      <c r="G89" s="127"/>
      <c r="H89" s="127"/>
      <c r="I89" s="127"/>
      <c r="J89" s="127"/>
    </row>
    <row r="90" spans="2:10">
      <c r="B90" s="42"/>
      <c r="C90" s="42"/>
      <c r="D90" s="42"/>
      <c r="E90" s="42"/>
      <c r="F90" s="127"/>
      <c r="G90" s="127"/>
      <c r="H90" s="127"/>
      <c r="I90" s="127"/>
      <c r="J90" s="127"/>
    </row>
    <row r="91" spans="2:10">
      <c r="B91" s="42"/>
      <c r="C91" s="42"/>
      <c r="D91" s="42"/>
      <c r="E91" s="42"/>
      <c r="F91" s="127"/>
      <c r="G91" s="127"/>
      <c r="H91" s="127"/>
      <c r="I91" s="127"/>
      <c r="J91" s="127"/>
    </row>
    <row r="92" spans="2:10">
      <c r="B92" s="42"/>
      <c r="C92" s="42"/>
      <c r="D92" s="42"/>
      <c r="E92" s="42"/>
      <c r="F92" s="127"/>
      <c r="G92" s="127"/>
      <c r="H92" s="127"/>
      <c r="I92" s="127"/>
      <c r="J92" s="127"/>
    </row>
    <row r="93" spans="2:10">
      <c r="B93" s="42"/>
      <c r="C93" s="42"/>
      <c r="D93" s="42"/>
      <c r="E93" s="42"/>
      <c r="F93" s="127"/>
      <c r="G93" s="127"/>
      <c r="H93" s="127"/>
      <c r="I93" s="127"/>
      <c r="J93" s="127"/>
    </row>
    <row r="94" spans="2:10">
      <c r="B94" s="42"/>
      <c r="C94" s="42"/>
      <c r="D94" s="42"/>
      <c r="E94" s="42"/>
      <c r="F94" s="127"/>
      <c r="G94" s="127"/>
      <c r="H94" s="127"/>
      <c r="I94" s="127"/>
      <c r="J94" s="127"/>
    </row>
  </sheetData>
  <mergeCells count="21">
    <mergeCell ref="P1:Q1"/>
    <mergeCell ref="L6:M6"/>
    <mergeCell ref="N6:O6"/>
    <mergeCell ref="P6:Q6"/>
    <mergeCell ref="F6:G6"/>
    <mergeCell ref="H6:I6"/>
    <mergeCell ref="J6:K6"/>
    <mergeCell ref="A10:B10"/>
    <mergeCell ref="J1:K1"/>
    <mergeCell ref="A2:K2"/>
    <mergeCell ref="A3:K3"/>
    <mergeCell ref="A5:A7"/>
    <mergeCell ref="B5:B7"/>
    <mergeCell ref="C5:E6"/>
    <mergeCell ref="X6:Y6"/>
    <mergeCell ref="Z6:AA6"/>
    <mergeCell ref="AB6:AC6"/>
    <mergeCell ref="F5:AC5"/>
    <mergeCell ref="R6:S6"/>
    <mergeCell ref="T6:U6"/>
    <mergeCell ref="V6:W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3"/>
  <sheetViews>
    <sheetView zoomScale="90" zoomScaleNormal="90" workbookViewId="0">
      <selection activeCell="R20" sqref="R20"/>
    </sheetView>
  </sheetViews>
  <sheetFormatPr defaultRowHeight="15"/>
  <cols>
    <col min="1" max="1" width="8.85546875" customWidth="1"/>
    <col min="2" max="2" width="48.28515625" customWidth="1"/>
    <col min="3" max="3" width="16.7109375" customWidth="1"/>
    <col min="4" max="4" width="17" customWidth="1"/>
    <col min="5" max="5" width="15.85546875" customWidth="1"/>
    <col min="6" max="6" width="14.5703125" customWidth="1"/>
    <col min="7" max="7" width="15.28515625" customWidth="1"/>
    <col min="8" max="8" width="13.85546875" customWidth="1"/>
    <col min="9" max="9" width="15" customWidth="1"/>
    <col min="10" max="10" width="12.28515625" customWidth="1"/>
    <col min="11" max="11" width="15.42578125" customWidth="1"/>
    <col min="12" max="12" width="13.28515625" customWidth="1"/>
    <col min="13" max="13" width="13.42578125" customWidth="1"/>
    <col min="14" max="14" width="14.140625" customWidth="1"/>
    <col min="15" max="15" width="13" customWidth="1"/>
    <col min="16" max="16" width="13.7109375" customWidth="1"/>
    <col min="17" max="17" width="12.7109375" customWidth="1"/>
    <col min="18" max="18" width="14.5703125" customWidth="1"/>
    <col min="19" max="19" width="15.28515625" customWidth="1"/>
    <col min="20" max="20" width="13.85546875" customWidth="1"/>
    <col min="21" max="21" width="15" customWidth="1"/>
    <col min="22" max="22" width="12.28515625" customWidth="1"/>
    <col min="23" max="23" width="15.42578125" customWidth="1"/>
    <col min="24" max="24" width="13.28515625" hidden="1" customWidth="1"/>
    <col min="25" max="25" width="13.42578125" hidden="1" customWidth="1"/>
    <col min="26" max="26" width="14.140625" hidden="1" customWidth="1"/>
    <col min="27" max="27" width="13" hidden="1" customWidth="1"/>
    <col min="28" max="28" width="13.7109375" hidden="1" customWidth="1"/>
    <col min="29" max="29" width="12.7109375" hidden="1" customWidth="1"/>
    <col min="257" max="257" width="8.85546875" customWidth="1"/>
    <col min="258" max="258" width="48.28515625" customWidth="1"/>
    <col min="259" max="259" width="16.7109375" customWidth="1"/>
    <col min="260" max="260" width="17" customWidth="1"/>
    <col min="261" max="261" width="15.85546875" customWidth="1"/>
    <col min="262" max="262" width="14.5703125" customWidth="1"/>
    <col min="263" max="263" width="15.28515625" customWidth="1"/>
    <col min="264" max="264" width="13.85546875" customWidth="1"/>
    <col min="265" max="265" width="15" customWidth="1"/>
    <col min="266" max="266" width="12.28515625" customWidth="1"/>
    <col min="267" max="267" width="15.42578125" customWidth="1"/>
    <col min="268" max="268" width="13.28515625" customWidth="1"/>
    <col min="269" max="269" width="13.42578125" customWidth="1"/>
    <col min="270" max="270" width="14.140625" customWidth="1"/>
    <col min="271" max="271" width="13" customWidth="1"/>
    <col min="272" max="272" width="13.7109375" customWidth="1"/>
    <col min="273" max="273" width="12.7109375" customWidth="1"/>
    <col min="274" max="274" width="14.5703125" customWidth="1"/>
    <col min="275" max="275" width="15.28515625" customWidth="1"/>
    <col min="276" max="276" width="13.85546875" customWidth="1"/>
    <col min="277" max="277" width="15" customWidth="1"/>
    <col min="278" max="278" width="12.28515625" customWidth="1"/>
    <col min="279" max="279" width="15.42578125" customWidth="1"/>
    <col min="280" max="280" width="13.28515625" customWidth="1"/>
    <col min="281" max="281" width="13.42578125" customWidth="1"/>
    <col min="282" max="282" width="14.140625" customWidth="1"/>
    <col min="283" max="283" width="13" customWidth="1"/>
    <col min="284" max="284" width="13.7109375" customWidth="1"/>
    <col min="285" max="285" width="12.7109375" customWidth="1"/>
    <col min="513" max="513" width="8.85546875" customWidth="1"/>
    <col min="514" max="514" width="48.28515625" customWidth="1"/>
    <col min="515" max="515" width="16.7109375" customWidth="1"/>
    <col min="516" max="516" width="17" customWidth="1"/>
    <col min="517" max="517" width="15.85546875" customWidth="1"/>
    <col min="518" max="518" width="14.5703125" customWidth="1"/>
    <col min="519" max="519" width="15.28515625" customWidth="1"/>
    <col min="520" max="520" width="13.85546875" customWidth="1"/>
    <col min="521" max="521" width="15" customWidth="1"/>
    <col min="522" max="522" width="12.28515625" customWidth="1"/>
    <col min="523" max="523" width="15.42578125" customWidth="1"/>
    <col min="524" max="524" width="13.28515625" customWidth="1"/>
    <col min="525" max="525" width="13.42578125" customWidth="1"/>
    <col min="526" max="526" width="14.140625" customWidth="1"/>
    <col min="527" max="527" width="13" customWidth="1"/>
    <col min="528" max="528" width="13.7109375" customWidth="1"/>
    <col min="529" max="529" width="12.7109375" customWidth="1"/>
    <col min="530" max="530" width="14.5703125" customWidth="1"/>
    <col min="531" max="531" width="15.28515625" customWidth="1"/>
    <col min="532" max="532" width="13.85546875" customWidth="1"/>
    <col min="533" max="533" width="15" customWidth="1"/>
    <col min="534" max="534" width="12.28515625" customWidth="1"/>
    <col min="535" max="535" width="15.42578125" customWidth="1"/>
    <col min="536" max="536" width="13.28515625" customWidth="1"/>
    <col min="537" max="537" width="13.42578125" customWidth="1"/>
    <col min="538" max="538" width="14.140625" customWidth="1"/>
    <col min="539" max="539" width="13" customWidth="1"/>
    <col min="540" max="540" width="13.7109375" customWidth="1"/>
    <col min="541" max="541" width="12.7109375" customWidth="1"/>
    <col min="769" max="769" width="8.85546875" customWidth="1"/>
    <col min="770" max="770" width="48.28515625" customWidth="1"/>
    <col min="771" max="771" width="16.7109375" customWidth="1"/>
    <col min="772" max="772" width="17" customWidth="1"/>
    <col min="773" max="773" width="15.85546875" customWidth="1"/>
    <col min="774" max="774" width="14.5703125" customWidth="1"/>
    <col min="775" max="775" width="15.28515625" customWidth="1"/>
    <col min="776" max="776" width="13.85546875" customWidth="1"/>
    <col min="777" max="777" width="15" customWidth="1"/>
    <col min="778" max="778" width="12.28515625" customWidth="1"/>
    <col min="779" max="779" width="15.42578125" customWidth="1"/>
    <col min="780" max="780" width="13.28515625" customWidth="1"/>
    <col min="781" max="781" width="13.42578125" customWidth="1"/>
    <col min="782" max="782" width="14.140625" customWidth="1"/>
    <col min="783" max="783" width="13" customWidth="1"/>
    <col min="784" max="784" width="13.7109375" customWidth="1"/>
    <col min="785" max="785" width="12.7109375" customWidth="1"/>
    <col min="786" max="786" width="14.5703125" customWidth="1"/>
    <col min="787" max="787" width="15.28515625" customWidth="1"/>
    <col min="788" max="788" width="13.85546875" customWidth="1"/>
    <col min="789" max="789" width="15" customWidth="1"/>
    <col min="790" max="790" width="12.28515625" customWidth="1"/>
    <col min="791" max="791" width="15.42578125" customWidth="1"/>
    <col min="792" max="792" width="13.28515625" customWidth="1"/>
    <col min="793" max="793" width="13.42578125" customWidth="1"/>
    <col min="794" max="794" width="14.140625" customWidth="1"/>
    <col min="795" max="795" width="13" customWidth="1"/>
    <col min="796" max="796" width="13.7109375" customWidth="1"/>
    <col min="797" max="797" width="12.7109375" customWidth="1"/>
    <col min="1025" max="1025" width="8.85546875" customWidth="1"/>
    <col min="1026" max="1026" width="48.28515625" customWidth="1"/>
    <col min="1027" max="1027" width="16.7109375" customWidth="1"/>
    <col min="1028" max="1028" width="17" customWidth="1"/>
    <col min="1029" max="1029" width="15.85546875" customWidth="1"/>
    <col min="1030" max="1030" width="14.5703125" customWidth="1"/>
    <col min="1031" max="1031" width="15.28515625" customWidth="1"/>
    <col min="1032" max="1032" width="13.85546875" customWidth="1"/>
    <col min="1033" max="1033" width="15" customWidth="1"/>
    <col min="1034" max="1034" width="12.28515625" customWidth="1"/>
    <col min="1035" max="1035" width="15.42578125" customWidth="1"/>
    <col min="1036" max="1036" width="13.28515625" customWidth="1"/>
    <col min="1037" max="1037" width="13.42578125" customWidth="1"/>
    <col min="1038" max="1038" width="14.140625" customWidth="1"/>
    <col min="1039" max="1039" width="13" customWidth="1"/>
    <col min="1040" max="1040" width="13.7109375" customWidth="1"/>
    <col min="1041" max="1041" width="12.7109375" customWidth="1"/>
    <col min="1042" max="1042" width="14.5703125" customWidth="1"/>
    <col min="1043" max="1043" width="15.28515625" customWidth="1"/>
    <col min="1044" max="1044" width="13.85546875" customWidth="1"/>
    <col min="1045" max="1045" width="15" customWidth="1"/>
    <col min="1046" max="1046" width="12.28515625" customWidth="1"/>
    <col min="1047" max="1047" width="15.42578125" customWidth="1"/>
    <col min="1048" max="1048" width="13.28515625" customWidth="1"/>
    <col min="1049" max="1049" width="13.42578125" customWidth="1"/>
    <col min="1050" max="1050" width="14.140625" customWidth="1"/>
    <col min="1051" max="1051" width="13" customWidth="1"/>
    <col min="1052" max="1052" width="13.7109375" customWidth="1"/>
    <col min="1053" max="1053" width="12.7109375" customWidth="1"/>
    <col min="1281" max="1281" width="8.85546875" customWidth="1"/>
    <col min="1282" max="1282" width="48.28515625" customWidth="1"/>
    <col min="1283" max="1283" width="16.7109375" customWidth="1"/>
    <col min="1284" max="1284" width="17" customWidth="1"/>
    <col min="1285" max="1285" width="15.85546875" customWidth="1"/>
    <col min="1286" max="1286" width="14.5703125" customWidth="1"/>
    <col min="1287" max="1287" width="15.28515625" customWidth="1"/>
    <col min="1288" max="1288" width="13.85546875" customWidth="1"/>
    <col min="1289" max="1289" width="15" customWidth="1"/>
    <col min="1290" max="1290" width="12.28515625" customWidth="1"/>
    <col min="1291" max="1291" width="15.42578125" customWidth="1"/>
    <col min="1292" max="1292" width="13.28515625" customWidth="1"/>
    <col min="1293" max="1293" width="13.42578125" customWidth="1"/>
    <col min="1294" max="1294" width="14.140625" customWidth="1"/>
    <col min="1295" max="1295" width="13" customWidth="1"/>
    <col min="1296" max="1296" width="13.7109375" customWidth="1"/>
    <col min="1297" max="1297" width="12.7109375" customWidth="1"/>
    <col min="1298" max="1298" width="14.5703125" customWidth="1"/>
    <col min="1299" max="1299" width="15.28515625" customWidth="1"/>
    <col min="1300" max="1300" width="13.85546875" customWidth="1"/>
    <col min="1301" max="1301" width="15" customWidth="1"/>
    <col min="1302" max="1302" width="12.28515625" customWidth="1"/>
    <col min="1303" max="1303" width="15.42578125" customWidth="1"/>
    <col min="1304" max="1304" width="13.28515625" customWidth="1"/>
    <col min="1305" max="1305" width="13.42578125" customWidth="1"/>
    <col min="1306" max="1306" width="14.140625" customWidth="1"/>
    <col min="1307" max="1307" width="13" customWidth="1"/>
    <col min="1308" max="1308" width="13.7109375" customWidth="1"/>
    <col min="1309" max="1309" width="12.7109375" customWidth="1"/>
    <col min="1537" max="1537" width="8.85546875" customWidth="1"/>
    <col min="1538" max="1538" width="48.28515625" customWidth="1"/>
    <col min="1539" max="1539" width="16.7109375" customWidth="1"/>
    <col min="1540" max="1540" width="17" customWidth="1"/>
    <col min="1541" max="1541" width="15.85546875" customWidth="1"/>
    <col min="1542" max="1542" width="14.5703125" customWidth="1"/>
    <col min="1543" max="1543" width="15.28515625" customWidth="1"/>
    <col min="1544" max="1544" width="13.85546875" customWidth="1"/>
    <col min="1545" max="1545" width="15" customWidth="1"/>
    <col min="1546" max="1546" width="12.28515625" customWidth="1"/>
    <col min="1547" max="1547" width="15.42578125" customWidth="1"/>
    <col min="1548" max="1548" width="13.28515625" customWidth="1"/>
    <col min="1549" max="1549" width="13.42578125" customWidth="1"/>
    <col min="1550" max="1550" width="14.140625" customWidth="1"/>
    <col min="1551" max="1551" width="13" customWidth="1"/>
    <col min="1552" max="1552" width="13.7109375" customWidth="1"/>
    <col min="1553" max="1553" width="12.7109375" customWidth="1"/>
    <col min="1554" max="1554" width="14.5703125" customWidth="1"/>
    <col min="1555" max="1555" width="15.28515625" customWidth="1"/>
    <col min="1556" max="1556" width="13.85546875" customWidth="1"/>
    <col min="1557" max="1557" width="15" customWidth="1"/>
    <col min="1558" max="1558" width="12.28515625" customWidth="1"/>
    <col min="1559" max="1559" width="15.42578125" customWidth="1"/>
    <col min="1560" max="1560" width="13.28515625" customWidth="1"/>
    <col min="1561" max="1561" width="13.42578125" customWidth="1"/>
    <col min="1562" max="1562" width="14.140625" customWidth="1"/>
    <col min="1563" max="1563" width="13" customWidth="1"/>
    <col min="1564" max="1564" width="13.7109375" customWidth="1"/>
    <col min="1565" max="1565" width="12.7109375" customWidth="1"/>
    <col min="1793" max="1793" width="8.85546875" customWidth="1"/>
    <col min="1794" max="1794" width="48.28515625" customWidth="1"/>
    <col min="1795" max="1795" width="16.7109375" customWidth="1"/>
    <col min="1796" max="1796" width="17" customWidth="1"/>
    <col min="1797" max="1797" width="15.85546875" customWidth="1"/>
    <col min="1798" max="1798" width="14.5703125" customWidth="1"/>
    <col min="1799" max="1799" width="15.28515625" customWidth="1"/>
    <col min="1800" max="1800" width="13.85546875" customWidth="1"/>
    <col min="1801" max="1801" width="15" customWidth="1"/>
    <col min="1802" max="1802" width="12.28515625" customWidth="1"/>
    <col min="1803" max="1803" width="15.42578125" customWidth="1"/>
    <col min="1804" max="1804" width="13.28515625" customWidth="1"/>
    <col min="1805" max="1805" width="13.42578125" customWidth="1"/>
    <col min="1806" max="1806" width="14.140625" customWidth="1"/>
    <col min="1807" max="1807" width="13" customWidth="1"/>
    <col min="1808" max="1808" width="13.7109375" customWidth="1"/>
    <col min="1809" max="1809" width="12.7109375" customWidth="1"/>
    <col min="1810" max="1810" width="14.5703125" customWidth="1"/>
    <col min="1811" max="1811" width="15.28515625" customWidth="1"/>
    <col min="1812" max="1812" width="13.85546875" customWidth="1"/>
    <col min="1813" max="1813" width="15" customWidth="1"/>
    <col min="1814" max="1814" width="12.28515625" customWidth="1"/>
    <col min="1815" max="1815" width="15.42578125" customWidth="1"/>
    <col min="1816" max="1816" width="13.28515625" customWidth="1"/>
    <col min="1817" max="1817" width="13.42578125" customWidth="1"/>
    <col min="1818" max="1818" width="14.140625" customWidth="1"/>
    <col min="1819" max="1819" width="13" customWidth="1"/>
    <col min="1820" max="1820" width="13.7109375" customWidth="1"/>
    <col min="1821" max="1821" width="12.7109375" customWidth="1"/>
    <col min="2049" max="2049" width="8.85546875" customWidth="1"/>
    <col min="2050" max="2050" width="48.28515625" customWidth="1"/>
    <col min="2051" max="2051" width="16.7109375" customWidth="1"/>
    <col min="2052" max="2052" width="17" customWidth="1"/>
    <col min="2053" max="2053" width="15.85546875" customWidth="1"/>
    <col min="2054" max="2054" width="14.5703125" customWidth="1"/>
    <col min="2055" max="2055" width="15.28515625" customWidth="1"/>
    <col min="2056" max="2056" width="13.85546875" customWidth="1"/>
    <col min="2057" max="2057" width="15" customWidth="1"/>
    <col min="2058" max="2058" width="12.28515625" customWidth="1"/>
    <col min="2059" max="2059" width="15.42578125" customWidth="1"/>
    <col min="2060" max="2060" width="13.28515625" customWidth="1"/>
    <col min="2061" max="2061" width="13.42578125" customWidth="1"/>
    <col min="2062" max="2062" width="14.140625" customWidth="1"/>
    <col min="2063" max="2063" width="13" customWidth="1"/>
    <col min="2064" max="2064" width="13.7109375" customWidth="1"/>
    <col min="2065" max="2065" width="12.7109375" customWidth="1"/>
    <col min="2066" max="2066" width="14.5703125" customWidth="1"/>
    <col min="2067" max="2067" width="15.28515625" customWidth="1"/>
    <col min="2068" max="2068" width="13.85546875" customWidth="1"/>
    <col min="2069" max="2069" width="15" customWidth="1"/>
    <col min="2070" max="2070" width="12.28515625" customWidth="1"/>
    <col min="2071" max="2071" width="15.42578125" customWidth="1"/>
    <col min="2072" max="2072" width="13.28515625" customWidth="1"/>
    <col min="2073" max="2073" width="13.42578125" customWidth="1"/>
    <col min="2074" max="2074" width="14.140625" customWidth="1"/>
    <col min="2075" max="2075" width="13" customWidth="1"/>
    <col min="2076" max="2076" width="13.7109375" customWidth="1"/>
    <col min="2077" max="2077" width="12.7109375" customWidth="1"/>
    <col min="2305" max="2305" width="8.85546875" customWidth="1"/>
    <col min="2306" max="2306" width="48.28515625" customWidth="1"/>
    <col min="2307" max="2307" width="16.7109375" customWidth="1"/>
    <col min="2308" max="2308" width="17" customWidth="1"/>
    <col min="2309" max="2309" width="15.85546875" customWidth="1"/>
    <col min="2310" max="2310" width="14.5703125" customWidth="1"/>
    <col min="2311" max="2311" width="15.28515625" customWidth="1"/>
    <col min="2312" max="2312" width="13.85546875" customWidth="1"/>
    <col min="2313" max="2313" width="15" customWidth="1"/>
    <col min="2314" max="2314" width="12.28515625" customWidth="1"/>
    <col min="2315" max="2315" width="15.42578125" customWidth="1"/>
    <col min="2316" max="2316" width="13.28515625" customWidth="1"/>
    <col min="2317" max="2317" width="13.42578125" customWidth="1"/>
    <col min="2318" max="2318" width="14.140625" customWidth="1"/>
    <col min="2319" max="2319" width="13" customWidth="1"/>
    <col min="2320" max="2320" width="13.7109375" customWidth="1"/>
    <col min="2321" max="2321" width="12.7109375" customWidth="1"/>
    <col min="2322" max="2322" width="14.5703125" customWidth="1"/>
    <col min="2323" max="2323" width="15.28515625" customWidth="1"/>
    <col min="2324" max="2324" width="13.85546875" customWidth="1"/>
    <col min="2325" max="2325" width="15" customWidth="1"/>
    <col min="2326" max="2326" width="12.28515625" customWidth="1"/>
    <col min="2327" max="2327" width="15.42578125" customWidth="1"/>
    <col min="2328" max="2328" width="13.28515625" customWidth="1"/>
    <col min="2329" max="2329" width="13.42578125" customWidth="1"/>
    <col min="2330" max="2330" width="14.140625" customWidth="1"/>
    <col min="2331" max="2331" width="13" customWidth="1"/>
    <col min="2332" max="2332" width="13.7109375" customWidth="1"/>
    <col min="2333" max="2333" width="12.7109375" customWidth="1"/>
    <col min="2561" max="2561" width="8.85546875" customWidth="1"/>
    <col min="2562" max="2562" width="48.28515625" customWidth="1"/>
    <col min="2563" max="2563" width="16.7109375" customWidth="1"/>
    <col min="2564" max="2564" width="17" customWidth="1"/>
    <col min="2565" max="2565" width="15.85546875" customWidth="1"/>
    <col min="2566" max="2566" width="14.5703125" customWidth="1"/>
    <col min="2567" max="2567" width="15.28515625" customWidth="1"/>
    <col min="2568" max="2568" width="13.85546875" customWidth="1"/>
    <col min="2569" max="2569" width="15" customWidth="1"/>
    <col min="2570" max="2570" width="12.28515625" customWidth="1"/>
    <col min="2571" max="2571" width="15.42578125" customWidth="1"/>
    <col min="2572" max="2572" width="13.28515625" customWidth="1"/>
    <col min="2573" max="2573" width="13.42578125" customWidth="1"/>
    <col min="2574" max="2574" width="14.140625" customWidth="1"/>
    <col min="2575" max="2575" width="13" customWidth="1"/>
    <col min="2576" max="2576" width="13.7109375" customWidth="1"/>
    <col min="2577" max="2577" width="12.7109375" customWidth="1"/>
    <col min="2578" max="2578" width="14.5703125" customWidth="1"/>
    <col min="2579" max="2579" width="15.28515625" customWidth="1"/>
    <col min="2580" max="2580" width="13.85546875" customWidth="1"/>
    <col min="2581" max="2581" width="15" customWidth="1"/>
    <col min="2582" max="2582" width="12.28515625" customWidth="1"/>
    <col min="2583" max="2583" width="15.42578125" customWidth="1"/>
    <col min="2584" max="2584" width="13.28515625" customWidth="1"/>
    <col min="2585" max="2585" width="13.42578125" customWidth="1"/>
    <col min="2586" max="2586" width="14.140625" customWidth="1"/>
    <col min="2587" max="2587" width="13" customWidth="1"/>
    <col min="2588" max="2588" width="13.7109375" customWidth="1"/>
    <col min="2589" max="2589" width="12.7109375" customWidth="1"/>
    <col min="2817" max="2817" width="8.85546875" customWidth="1"/>
    <col min="2818" max="2818" width="48.28515625" customWidth="1"/>
    <col min="2819" max="2819" width="16.7109375" customWidth="1"/>
    <col min="2820" max="2820" width="17" customWidth="1"/>
    <col min="2821" max="2821" width="15.85546875" customWidth="1"/>
    <col min="2822" max="2822" width="14.5703125" customWidth="1"/>
    <col min="2823" max="2823" width="15.28515625" customWidth="1"/>
    <col min="2824" max="2824" width="13.85546875" customWidth="1"/>
    <col min="2825" max="2825" width="15" customWidth="1"/>
    <col min="2826" max="2826" width="12.28515625" customWidth="1"/>
    <col min="2827" max="2827" width="15.42578125" customWidth="1"/>
    <col min="2828" max="2828" width="13.28515625" customWidth="1"/>
    <col min="2829" max="2829" width="13.42578125" customWidth="1"/>
    <col min="2830" max="2830" width="14.140625" customWidth="1"/>
    <col min="2831" max="2831" width="13" customWidth="1"/>
    <col min="2832" max="2832" width="13.7109375" customWidth="1"/>
    <col min="2833" max="2833" width="12.7109375" customWidth="1"/>
    <col min="2834" max="2834" width="14.5703125" customWidth="1"/>
    <col min="2835" max="2835" width="15.28515625" customWidth="1"/>
    <col min="2836" max="2836" width="13.85546875" customWidth="1"/>
    <col min="2837" max="2837" width="15" customWidth="1"/>
    <col min="2838" max="2838" width="12.28515625" customWidth="1"/>
    <col min="2839" max="2839" width="15.42578125" customWidth="1"/>
    <col min="2840" max="2840" width="13.28515625" customWidth="1"/>
    <col min="2841" max="2841" width="13.42578125" customWidth="1"/>
    <col min="2842" max="2842" width="14.140625" customWidth="1"/>
    <col min="2843" max="2843" width="13" customWidth="1"/>
    <col min="2844" max="2844" width="13.7109375" customWidth="1"/>
    <col min="2845" max="2845" width="12.7109375" customWidth="1"/>
    <col min="3073" max="3073" width="8.85546875" customWidth="1"/>
    <col min="3074" max="3074" width="48.28515625" customWidth="1"/>
    <col min="3075" max="3075" width="16.7109375" customWidth="1"/>
    <col min="3076" max="3076" width="17" customWidth="1"/>
    <col min="3077" max="3077" width="15.85546875" customWidth="1"/>
    <col min="3078" max="3078" width="14.5703125" customWidth="1"/>
    <col min="3079" max="3079" width="15.28515625" customWidth="1"/>
    <col min="3080" max="3080" width="13.85546875" customWidth="1"/>
    <col min="3081" max="3081" width="15" customWidth="1"/>
    <col min="3082" max="3082" width="12.28515625" customWidth="1"/>
    <col min="3083" max="3083" width="15.42578125" customWidth="1"/>
    <col min="3084" max="3084" width="13.28515625" customWidth="1"/>
    <col min="3085" max="3085" width="13.42578125" customWidth="1"/>
    <col min="3086" max="3086" width="14.140625" customWidth="1"/>
    <col min="3087" max="3087" width="13" customWidth="1"/>
    <col min="3088" max="3088" width="13.7109375" customWidth="1"/>
    <col min="3089" max="3089" width="12.7109375" customWidth="1"/>
    <col min="3090" max="3090" width="14.5703125" customWidth="1"/>
    <col min="3091" max="3091" width="15.28515625" customWidth="1"/>
    <col min="3092" max="3092" width="13.85546875" customWidth="1"/>
    <col min="3093" max="3093" width="15" customWidth="1"/>
    <col min="3094" max="3094" width="12.28515625" customWidth="1"/>
    <col min="3095" max="3095" width="15.42578125" customWidth="1"/>
    <col min="3096" max="3096" width="13.28515625" customWidth="1"/>
    <col min="3097" max="3097" width="13.42578125" customWidth="1"/>
    <col min="3098" max="3098" width="14.140625" customWidth="1"/>
    <col min="3099" max="3099" width="13" customWidth="1"/>
    <col min="3100" max="3100" width="13.7109375" customWidth="1"/>
    <col min="3101" max="3101" width="12.7109375" customWidth="1"/>
    <col min="3329" max="3329" width="8.85546875" customWidth="1"/>
    <col min="3330" max="3330" width="48.28515625" customWidth="1"/>
    <col min="3331" max="3331" width="16.7109375" customWidth="1"/>
    <col min="3332" max="3332" width="17" customWidth="1"/>
    <col min="3333" max="3333" width="15.85546875" customWidth="1"/>
    <col min="3334" max="3334" width="14.5703125" customWidth="1"/>
    <col min="3335" max="3335" width="15.28515625" customWidth="1"/>
    <col min="3336" max="3336" width="13.85546875" customWidth="1"/>
    <col min="3337" max="3337" width="15" customWidth="1"/>
    <col min="3338" max="3338" width="12.28515625" customWidth="1"/>
    <col min="3339" max="3339" width="15.42578125" customWidth="1"/>
    <col min="3340" max="3340" width="13.28515625" customWidth="1"/>
    <col min="3341" max="3341" width="13.42578125" customWidth="1"/>
    <col min="3342" max="3342" width="14.140625" customWidth="1"/>
    <col min="3343" max="3343" width="13" customWidth="1"/>
    <col min="3344" max="3344" width="13.7109375" customWidth="1"/>
    <col min="3345" max="3345" width="12.7109375" customWidth="1"/>
    <col min="3346" max="3346" width="14.5703125" customWidth="1"/>
    <col min="3347" max="3347" width="15.28515625" customWidth="1"/>
    <col min="3348" max="3348" width="13.85546875" customWidth="1"/>
    <col min="3349" max="3349" width="15" customWidth="1"/>
    <col min="3350" max="3350" width="12.28515625" customWidth="1"/>
    <col min="3351" max="3351" width="15.42578125" customWidth="1"/>
    <col min="3352" max="3352" width="13.28515625" customWidth="1"/>
    <col min="3353" max="3353" width="13.42578125" customWidth="1"/>
    <col min="3354" max="3354" width="14.140625" customWidth="1"/>
    <col min="3355" max="3355" width="13" customWidth="1"/>
    <col min="3356" max="3356" width="13.7109375" customWidth="1"/>
    <col min="3357" max="3357" width="12.7109375" customWidth="1"/>
    <col min="3585" max="3585" width="8.85546875" customWidth="1"/>
    <col min="3586" max="3586" width="48.28515625" customWidth="1"/>
    <col min="3587" max="3587" width="16.7109375" customWidth="1"/>
    <col min="3588" max="3588" width="17" customWidth="1"/>
    <col min="3589" max="3589" width="15.85546875" customWidth="1"/>
    <col min="3590" max="3590" width="14.5703125" customWidth="1"/>
    <col min="3591" max="3591" width="15.28515625" customWidth="1"/>
    <col min="3592" max="3592" width="13.85546875" customWidth="1"/>
    <col min="3593" max="3593" width="15" customWidth="1"/>
    <col min="3594" max="3594" width="12.28515625" customWidth="1"/>
    <col min="3595" max="3595" width="15.42578125" customWidth="1"/>
    <col min="3596" max="3596" width="13.28515625" customWidth="1"/>
    <col min="3597" max="3597" width="13.42578125" customWidth="1"/>
    <col min="3598" max="3598" width="14.140625" customWidth="1"/>
    <col min="3599" max="3599" width="13" customWidth="1"/>
    <col min="3600" max="3600" width="13.7109375" customWidth="1"/>
    <col min="3601" max="3601" width="12.7109375" customWidth="1"/>
    <col min="3602" max="3602" width="14.5703125" customWidth="1"/>
    <col min="3603" max="3603" width="15.28515625" customWidth="1"/>
    <col min="3604" max="3604" width="13.85546875" customWidth="1"/>
    <col min="3605" max="3605" width="15" customWidth="1"/>
    <col min="3606" max="3606" width="12.28515625" customWidth="1"/>
    <col min="3607" max="3607" width="15.42578125" customWidth="1"/>
    <col min="3608" max="3608" width="13.28515625" customWidth="1"/>
    <col min="3609" max="3609" width="13.42578125" customWidth="1"/>
    <col min="3610" max="3610" width="14.140625" customWidth="1"/>
    <col min="3611" max="3611" width="13" customWidth="1"/>
    <col min="3612" max="3612" width="13.7109375" customWidth="1"/>
    <col min="3613" max="3613" width="12.7109375" customWidth="1"/>
    <col min="3841" max="3841" width="8.85546875" customWidth="1"/>
    <col min="3842" max="3842" width="48.28515625" customWidth="1"/>
    <col min="3843" max="3843" width="16.7109375" customWidth="1"/>
    <col min="3844" max="3844" width="17" customWidth="1"/>
    <col min="3845" max="3845" width="15.85546875" customWidth="1"/>
    <col min="3846" max="3846" width="14.5703125" customWidth="1"/>
    <col min="3847" max="3847" width="15.28515625" customWidth="1"/>
    <col min="3848" max="3848" width="13.85546875" customWidth="1"/>
    <col min="3849" max="3849" width="15" customWidth="1"/>
    <col min="3850" max="3850" width="12.28515625" customWidth="1"/>
    <col min="3851" max="3851" width="15.42578125" customWidth="1"/>
    <col min="3852" max="3852" width="13.28515625" customWidth="1"/>
    <col min="3853" max="3853" width="13.42578125" customWidth="1"/>
    <col min="3854" max="3854" width="14.140625" customWidth="1"/>
    <col min="3855" max="3855" width="13" customWidth="1"/>
    <col min="3856" max="3856" width="13.7109375" customWidth="1"/>
    <col min="3857" max="3857" width="12.7109375" customWidth="1"/>
    <col min="3858" max="3858" width="14.5703125" customWidth="1"/>
    <col min="3859" max="3859" width="15.28515625" customWidth="1"/>
    <col min="3860" max="3860" width="13.85546875" customWidth="1"/>
    <col min="3861" max="3861" width="15" customWidth="1"/>
    <col min="3862" max="3862" width="12.28515625" customWidth="1"/>
    <col min="3863" max="3863" width="15.42578125" customWidth="1"/>
    <col min="3864" max="3864" width="13.28515625" customWidth="1"/>
    <col min="3865" max="3865" width="13.42578125" customWidth="1"/>
    <col min="3866" max="3866" width="14.140625" customWidth="1"/>
    <col min="3867" max="3867" width="13" customWidth="1"/>
    <col min="3868" max="3868" width="13.7109375" customWidth="1"/>
    <col min="3869" max="3869" width="12.7109375" customWidth="1"/>
    <col min="4097" max="4097" width="8.85546875" customWidth="1"/>
    <col min="4098" max="4098" width="48.28515625" customWidth="1"/>
    <col min="4099" max="4099" width="16.7109375" customWidth="1"/>
    <col min="4100" max="4100" width="17" customWidth="1"/>
    <col min="4101" max="4101" width="15.85546875" customWidth="1"/>
    <col min="4102" max="4102" width="14.5703125" customWidth="1"/>
    <col min="4103" max="4103" width="15.28515625" customWidth="1"/>
    <col min="4104" max="4104" width="13.85546875" customWidth="1"/>
    <col min="4105" max="4105" width="15" customWidth="1"/>
    <col min="4106" max="4106" width="12.28515625" customWidth="1"/>
    <col min="4107" max="4107" width="15.42578125" customWidth="1"/>
    <col min="4108" max="4108" width="13.28515625" customWidth="1"/>
    <col min="4109" max="4109" width="13.42578125" customWidth="1"/>
    <col min="4110" max="4110" width="14.140625" customWidth="1"/>
    <col min="4111" max="4111" width="13" customWidth="1"/>
    <col min="4112" max="4112" width="13.7109375" customWidth="1"/>
    <col min="4113" max="4113" width="12.7109375" customWidth="1"/>
    <col min="4114" max="4114" width="14.5703125" customWidth="1"/>
    <col min="4115" max="4115" width="15.28515625" customWidth="1"/>
    <col min="4116" max="4116" width="13.85546875" customWidth="1"/>
    <col min="4117" max="4117" width="15" customWidth="1"/>
    <col min="4118" max="4118" width="12.28515625" customWidth="1"/>
    <col min="4119" max="4119" width="15.42578125" customWidth="1"/>
    <col min="4120" max="4120" width="13.28515625" customWidth="1"/>
    <col min="4121" max="4121" width="13.42578125" customWidth="1"/>
    <col min="4122" max="4122" width="14.140625" customWidth="1"/>
    <col min="4123" max="4123" width="13" customWidth="1"/>
    <col min="4124" max="4124" width="13.7109375" customWidth="1"/>
    <col min="4125" max="4125" width="12.7109375" customWidth="1"/>
    <col min="4353" max="4353" width="8.85546875" customWidth="1"/>
    <col min="4354" max="4354" width="48.28515625" customWidth="1"/>
    <col min="4355" max="4355" width="16.7109375" customWidth="1"/>
    <col min="4356" max="4356" width="17" customWidth="1"/>
    <col min="4357" max="4357" width="15.85546875" customWidth="1"/>
    <col min="4358" max="4358" width="14.5703125" customWidth="1"/>
    <col min="4359" max="4359" width="15.28515625" customWidth="1"/>
    <col min="4360" max="4360" width="13.85546875" customWidth="1"/>
    <col min="4361" max="4361" width="15" customWidth="1"/>
    <col min="4362" max="4362" width="12.28515625" customWidth="1"/>
    <col min="4363" max="4363" width="15.42578125" customWidth="1"/>
    <col min="4364" max="4364" width="13.28515625" customWidth="1"/>
    <col min="4365" max="4365" width="13.42578125" customWidth="1"/>
    <col min="4366" max="4366" width="14.140625" customWidth="1"/>
    <col min="4367" max="4367" width="13" customWidth="1"/>
    <col min="4368" max="4368" width="13.7109375" customWidth="1"/>
    <col min="4369" max="4369" width="12.7109375" customWidth="1"/>
    <col min="4370" max="4370" width="14.5703125" customWidth="1"/>
    <col min="4371" max="4371" width="15.28515625" customWidth="1"/>
    <col min="4372" max="4372" width="13.85546875" customWidth="1"/>
    <col min="4373" max="4373" width="15" customWidth="1"/>
    <col min="4374" max="4374" width="12.28515625" customWidth="1"/>
    <col min="4375" max="4375" width="15.42578125" customWidth="1"/>
    <col min="4376" max="4376" width="13.28515625" customWidth="1"/>
    <col min="4377" max="4377" width="13.42578125" customWidth="1"/>
    <col min="4378" max="4378" width="14.140625" customWidth="1"/>
    <col min="4379" max="4379" width="13" customWidth="1"/>
    <col min="4380" max="4380" width="13.7109375" customWidth="1"/>
    <col min="4381" max="4381" width="12.7109375" customWidth="1"/>
    <col min="4609" max="4609" width="8.85546875" customWidth="1"/>
    <col min="4610" max="4610" width="48.28515625" customWidth="1"/>
    <col min="4611" max="4611" width="16.7109375" customWidth="1"/>
    <col min="4612" max="4612" width="17" customWidth="1"/>
    <col min="4613" max="4613" width="15.85546875" customWidth="1"/>
    <col min="4614" max="4614" width="14.5703125" customWidth="1"/>
    <col min="4615" max="4615" width="15.28515625" customWidth="1"/>
    <col min="4616" max="4616" width="13.85546875" customWidth="1"/>
    <col min="4617" max="4617" width="15" customWidth="1"/>
    <col min="4618" max="4618" width="12.28515625" customWidth="1"/>
    <col min="4619" max="4619" width="15.42578125" customWidth="1"/>
    <col min="4620" max="4620" width="13.28515625" customWidth="1"/>
    <col min="4621" max="4621" width="13.42578125" customWidth="1"/>
    <col min="4622" max="4622" width="14.140625" customWidth="1"/>
    <col min="4623" max="4623" width="13" customWidth="1"/>
    <col min="4624" max="4624" width="13.7109375" customWidth="1"/>
    <col min="4625" max="4625" width="12.7109375" customWidth="1"/>
    <col min="4626" max="4626" width="14.5703125" customWidth="1"/>
    <col min="4627" max="4627" width="15.28515625" customWidth="1"/>
    <col min="4628" max="4628" width="13.85546875" customWidth="1"/>
    <col min="4629" max="4629" width="15" customWidth="1"/>
    <col min="4630" max="4630" width="12.28515625" customWidth="1"/>
    <col min="4631" max="4631" width="15.42578125" customWidth="1"/>
    <col min="4632" max="4632" width="13.28515625" customWidth="1"/>
    <col min="4633" max="4633" width="13.42578125" customWidth="1"/>
    <col min="4634" max="4634" width="14.140625" customWidth="1"/>
    <col min="4635" max="4635" width="13" customWidth="1"/>
    <col min="4636" max="4636" width="13.7109375" customWidth="1"/>
    <col min="4637" max="4637" width="12.7109375" customWidth="1"/>
    <col min="4865" max="4865" width="8.85546875" customWidth="1"/>
    <col min="4866" max="4866" width="48.28515625" customWidth="1"/>
    <col min="4867" max="4867" width="16.7109375" customWidth="1"/>
    <col min="4868" max="4868" width="17" customWidth="1"/>
    <col min="4869" max="4869" width="15.85546875" customWidth="1"/>
    <col min="4870" max="4870" width="14.5703125" customWidth="1"/>
    <col min="4871" max="4871" width="15.28515625" customWidth="1"/>
    <col min="4872" max="4872" width="13.85546875" customWidth="1"/>
    <col min="4873" max="4873" width="15" customWidth="1"/>
    <col min="4874" max="4874" width="12.28515625" customWidth="1"/>
    <col min="4875" max="4875" width="15.42578125" customWidth="1"/>
    <col min="4876" max="4876" width="13.28515625" customWidth="1"/>
    <col min="4877" max="4877" width="13.42578125" customWidth="1"/>
    <col min="4878" max="4878" width="14.140625" customWidth="1"/>
    <col min="4879" max="4879" width="13" customWidth="1"/>
    <col min="4880" max="4880" width="13.7109375" customWidth="1"/>
    <col min="4881" max="4881" width="12.7109375" customWidth="1"/>
    <col min="4882" max="4882" width="14.5703125" customWidth="1"/>
    <col min="4883" max="4883" width="15.28515625" customWidth="1"/>
    <col min="4884" max="4884" width="13.85546875" customWidth="1"/>
    <col min="4885" max="4885" width="15" customWidth="1"/>
    <col min="4886" max="4886" width="12.28515625" customWidth="1"/>
    <col min="4887" max="4887" width="15.42578125" customWidth="1"/>
    <col min="4888" max="4888" width="13.28515625" customWidth="1"/>
    <col min="4889" max="4889" width="13.42578125" customWidth="1"/>
    <col min="4890" max="4890" width="14.140625" customWidth="1"/>
    <col min="4891" max="4891" width="13" customWidth="1"/>
    <col min="4892" max="4892" width="13.7109375" customWidth="1"/>
    <col min="4893" max="4893" width="12.7109375" customWidth="1"/>
    <col min="5121" max="5121" width="8.85546875" customWidth="1"/>
    <col min="5122" max="5122" width="48.28515625" customWidth="1"/>
    <col min="5123" max="5123" width="16.7109375" customWidth="1"/>
    <col min="5124" max="5124" width="17" customWidth="1"/>
    <col min="5125" max="5125" width="15.85546875" customWidth="1"/>
    <col min="5126" max="5126" width="14.5703125" customWidth="1"/>
    <col min="5127" max="5127" width="15.28515625" customWidth="1"/>
    <col min="5128" max="5128" width="13.85546875" customWidth="1"/>
    <col min="5129" max="5129" width="15" customWidth="1"/>
    <col min="5130" max="5130" width="12.28515625" customWidth="1"/>
    <col min="5131" max="5131" width="15.42578125" customWidth="1"/>
    <col min="5132" max="5132" width="13.28515625" customWidth="1"/>
    <col min="5133" max="5133" width="13.42578125" customWidth="1"/>
    <col min="5134" max="5134" width="14.140625" customWidth="1"/>
    <col min="5135" max="5135" width="13" customWidth="1"/>
    <col min="5136" max="5136" width="13.7109375" customWidth="1"/>
    <col min="5137" max="5137" width="12.7109375" customWidth="1"/>
    <col min="5138" max="5138" width="14.5703125" customWidth="1"/>
    <col min="5139" max="5139" width="15.28515625" customWidth="1"/>
    <col min="5140" max="5140" width="13.85546875" customWidth="1"/>
    <col min="5141" max="5141" width="15" customWidth="1"/>
    <col min="5142" max="5142" width="12.28515625" customWidth="1"/>
    <col min="5143" max="5143" width="15.42578125" customWidth="1"/>
    <col min="5144" max="5144" width="13.28515625" customWidth="1"/>
    <col min="5145" max="5145" width="13.42578125" customWidth="1"/>
    <col min="5146" max="5146" width="14.140625" customWidth="1"/>
    <col min="5147" max="5147" width="13" customWidth="1"/>
    <col min="5148" max="5148" width="13.7109375" customWidth="1"/>
    <col min="5149" max="5149" width="12.7109375" customWidth="1"/>
    <col min="5377" max="5377" width="8.85546875" customWidth="1"/>
    <col min="5378" max="5378" width="48.28515625" customWidth="1"/>
    <col min="5379" max="5379" width="16.7109375" customWidth="1"/>
    <col min="5380" max="5380" width="17" customWidth="1"/>
    <col min="5381" max="5381" width="15.85546875" customWidth="1"/>
    <col min="5382" max="5382" width="14.5703125" customWidth="1"/>
    <col min="5383" max="5383" width="15.28515625" customWidth="1"/>
    <col min="5384" max="5384" width="13.85546875" customWidth="1"/>
    <col min="5385" max="5385" width="15" customWidth="1"/>
    <col min="5386" max="5386" width="12.28515625" customWidth="1"/>
    <col min="5387" max="5387" width="15.42578125" customWidth="1"/>
    <col min="5388" max="5388" width="13.28515625" customWidth="1"/>
    <col min="5389" max="5389" width="13.42578125" customWidth="1"/>
    <col min="5390" max="5390" width="14.140625" customWidth="1"/>
    <col min="5391" max="5391" width="13" customWidth="1"/>
    <col min="5392" max="5392" width="13.7109375" customWidth="1"/>
    <col min="5393" max="5393" width="12.7109375" customWidth="1"/>
    <col min="5394" max="5394" width="14.5703125" customWidth="1"/>
    <col min="5395" max="5395" width="15.28515625" customWidth="1"/>
    <col min="5396" max="5396" width="13.85546875" customWidth="1"/>
    <col min="5397" max="5397" width="15" customWidth="1"/>
    <col min="5398" max="5398" width="12.28515625" customWidth="1"/>
    <col min="5399" max="5399" width="15.42578125" customWidth="1"/>
    <col min="5400" max="5400" width="13.28515625" customWidth="1"/>
    <col min="5401" max="5401" width="13.42578125" customWidth="1"/>
    <col min="5402" max="5402" width="14.140625" customWidth="1"/>
    <col min="5403" max="5403" width="13" customWidth="1"/>
    <col min="5404" max="5404" width="13.7109375" customWidth="1"/>
    <col min="5405" max="5405" width="12.7109375" customWidth="1"/>
    <col min="5633" max="5633" width="8.85546875" customWidth="1"/>
    <col min="5634" max="5634" width="48.28515625" customWidth="1"/>
    <col min="5635" max="5635" width="16.7109375" customWidth="1"/>
    <col min="5636" max="5636" width="17" customWidth="1"/>
    <col min="5637" max="5637" width="15.85546875" customWidth="1"/>
    <col min="5638" max="5638" width="14.5703125" customWidth="1"/>
    <col min="5639" max="5639" width="15.28515625" customWidth="1"/>
    <col min="5640" max="5640" width="13.85546875" customWidth="1"/>
    <col min="5641" max="5641" width="15" customWidth="1"/>
    <col min="5642" max="5642" width="12.28515625" customWidth="1"/>
    <col min="5643" max="5643" width="15.42578125" customWidth="1"/>
    <col min="5644" max="5644" width="13.28515625" customWidth="1"/>
    <col min="5645" max="5645" width="13.42578125" customWidth="1"/>
    <col min="5646" max="5646" width="14.140625" customWidth="1"/>
    <col min="5647" max="5647" width="13" customWidth="1"/>
    <col min="5648" max="5648" width="13.7109375" customWidth="1"/>
    <col min="5649" max="5649" width="12.7109375" customWidth="1"/>
    <col min="5650" max="5650" width="14.5703125" customWidth="1"/>
    <col min="5651" max="5651" width="15.28515625" customWidth="1"/>
    <col min="5652" max="5652" width="13.85546875" customWidth="1"/>
    <col min="5653" max="5653" width="15" customWidth="1"/>
    <col min="5654" max="5654" width="12.28515625" customWidth="1"/>
    <col min="5655" max="5655" width="15.42578125" customWidth="1"/>
    <col min="5656" max="5656" width="13.28515625" customWidth="1"/>
    <col min="5657" max="5657" width="13.42578125" customWidth="1"/>
    <col min="5658" max="5658" width="14.140625" customWidth="1"/>
    <col min="5659" max="5659" width="13" customWidth="1"/>
    <col min="5660" max="5660" width="13.7109375" customWidth="1"/>
    <col min="5661" max="5661" width="12.7109375" customWidth="1"/>
    <col min="5889" max="5889" width="8.85546875" customWidth="1"/>
    <col min="5890" max="5890" width="48.28515625" customWidth="1"/>
    <col min="5891" max="5891" width="16.7109375" customWidth="1"/>
    <col min="5892" max="5892" width="17" customWidth="1"/>
    <col min="5893" max="5893" width="15.85546875" customWidth="1"/>
    <col min="5894" max="5894" width="14.5703125" customWidth="1"/>
    <col min="5895" max="5895" width="15.28515625" customWidth="1"/>
    <col min="5896" max="5896" width="13.85546875" customWidth="1"/>
    <col min="5897" max="5897" width="15" customWidth="1"/>
    <col min="5898" max="5898" width="12.28515625" customWidth="1"/>
    <col min="5899" max="5899" width="15.42578125" customWidth="1"/>
    <col min="5900" max="5900" width="13.28515625" customWidth="1"/>
    <col min="5901" max="5901" width="13.42578125" customWidth="1"/>
    <col min="5902" max="5902" width="14.140625" customWidth="1"/>
    <col min="5903" max="5903" width="13" customWidth="1"/>
    <col min="5904" max="5904" width="13.7109375" customWidth="1"/>
    <col min="5905" max="5905" width="12.7109375" customWidth="1"/>
    <col min="5906" max="5906" width="14.5703125" customWidth="1"/>
    <col min="5907" max="5907" width="15.28515625" customWidth="1"/>
    <col min="5908" max="5908" width="13.85546875" customWidth="1"/>
    <col min="5909" max="5909" width="15" customWidth="1"/>
    <col min="5910" max="5910" width="12.28515625" customWidth="1"/>
    <col min="5911" max="5911" width="15.42578125" customWidth="1"/>
    <col min="5912" max="5912" width="13.28515625" customWidth="1"/>
    <col min="5913" max="5913" width="13.42578125" customWidth="1"/>
    <col min="5914" max="5914" width="14.140625" customWidth="1"/>
    <col min="5915" max="5915" width="13" customWidth="1"/>
    <col min="5916" max="5916" width="13.7109375" customWidth="1"/>
    <col min="5917" max="5917" width="12.7109375" customWidth="1"/>
    <col min="6145" max="6145" width="8.85546875" customWidth="1"/>
    <col min="6146" max="6146" width="48.28515625" customWidth="1"/>
    <col min="6147" max="6147" width="16.7109375" customWidth="1"/>
    <col min="6148" max="6148" width="17" customWidth="1"/>
    <col min="6149" max="6149" width="15.85546875" customWidth="1"/>
    <col min="6150" max="6150" width="14.5703125" customWidth="1"/>
    <col min="6151" max="6151" width="15.28515625" customWidth="1"/>
    <col min="6152" max="6152" width="13.85546875" customWidth="1"/>
    <col min="6153" max="6153" width="15" customWidth="1"/>
    <col min="6154" max="6154" width="12.28515625" customWidth="1"/>
    <col min="6155" max="6155" width="15.42578125" customWidth="1"/>
    <col min="6156" max="6156" width="13.28515625" customWidth="1"/>
    <col min="6157" max="6157" width="13.42578125" customWidth="1"/>
    <col min="6158" max="6158" width="14.140625" customWidth="1"/>
    <col min="6159" max="6159" width="13" customWidth="1"/>
    <col min="6160" max="6160" width="13.7109375" customWidth="1"/>
    <col min="6161" max="6161" width="12.7109375" customWidth="1"/>
    <col min="6162" max="6162" width="14.5703125" customWidth="1"/>
    <col min="6163" max="6163" width="15.28515625" customWidth="1"/>
    <col min="6164" max="6164" width="13.85546875" customWidth="1"/>
    <col min="6165" max="6165" width="15" customWidth="1"/>
    <col min="6166" max="6166" width="12.28515625" customWidth="1"/>
    <col min="6167" max="6167" width="15.42578125" customWidth="1"/>
    <col min="6168" max="6168" width="13.28515625" customWidth="1"/>
    <col min="6169" max="6169" width="13.42578125" customWidth="1"/>
    <col min="6170" max="6170" width="14.140625" customWidth="1"/>
    <col min="6171" max="6171" width="13" customWidth="1"/>
    <col min="6172" max="6172" width="13.7109375" customWidth="1"/>
    <col min="6173" max="6173" width="12.7109375" customWidth="1"/>
    <col min="6401" max="6401" width="8.85546875" customWidth="1"/>
    <col min="6402" max="6402" width="48.28515625" customWidth="1"/>
    <col min="6403" max="6403" width="16.7109375" customWidth="1"/>
    <col min="6404" max="6404" width="17" customWidth="1"/>
    <col min="6405" max="6405" width="15.85546875" customWidth="1"/>
    <col min="6406" max="6406" width="14.5703125" customWidth="1"/>
    <col min="6407" max="6407" width="15.28515625" customWidth="1"/>
    <col min="6408" max="6408" width="13.85546875" customWidth="1"/>
    <col min="6409" max="6409" width="15" customWidth="1"/>
    <col min="6410" max="6410" width="12.28515625" customWidth="1"/>
    <col min="6411" max="6411" width="15.42578125" customWidth="1"/>
    <col min="6412" max="6412" width="13.28515625" customWidth="1"/>
    <col min="6413" max="6413" width="13.42578125" customWidth="1"/>
    <col min="6414" max="6414" width="14.140625" customWidth="1"/>
    <col min="6415" max="6415" width="13" customWidth="1"/>
    <col min="6416" max="6416" width="13.7109375" customWidth="1"/>
    <col min="6417" max="6417" width="12.7109375" customWidth="1"/>
    <col min="6418" max="6418" width="14.5703125" customWidth="1"/>
    <col min="6419" max="6419" width="15.28515625" customWidth="1"/>
    <col min="6420" max="6420" width="13.85546875" customWidth="1"/>
    <col min="6421" max="6421" width="15" customWidth="1"/>
    <col min="6422" max="6422" width="12.28515625" customWidth="1"/>
    <col min="6423" max="6423" width="15.42578125" customWidth="1"/>
    <col min="6424" max="6424" width="13.28515625" customWidth="1"/>
    <col min="6425" max="6425" width="13.42578125" customWidth="1"/>
    <col min="6426" max="6426" width="14.140625" customWidth="1"/>
    <col min="6427" max="6427" width="13" customWidth="1"/>
    <col min="6428" max="6428" width="13.7109375" customWidth="1"/>
    <col min="6429" max="6429" width="12.7109375" customWidth="1"/>
    <col min="6657" max="6657" width="8.85546875" customWidth="1"/>
    <col min="6658" max="6658" width="48.28515625" customWidth="1"/>
    <col min="6659" max="6659" width="16.7109375" customWidth="1"/>
    <col min="6660" max="6660" width="17" customWidth="1"/>
    <col min="6661" max="6661" width="15.85546875" customWidth="1"/>
    <col min="6662" max="6662" width="14.5703125" customWidth="1"/>
    <col min="6663" max="6663" width="15.28515625" customWidth="1"/>
    <col min="6664" max="6664" width="13.85546875" customWidth="1"/>
    <col min="6665" max="6665" width="15" customWidth="1"/>
    <col min="6666" max="6666" width="12.28515625" customWidth="1"/>
    <col min="6667" max="6667" width="15.42578125" customWidth="1"/>
    <col min="6668" max="6668" width="13.28515625" customWidth="1"/>
    <col min="6669" max="6669" width="13.42578125" customWidth="1"/>
    <col min="6670" max="6670" width="14.140625" customWidth="1"/>
    <col min="6671" max="6671" width="13" customWidth="1"/>
    <col min="6672" max="6672" width="13.7109375" customWidth="1"/>
    <col min="6673" max="6673" width="12.7109375" customWidth="1"/>
    <col min="6674" max="6674" width="14.5703125" customWidth="1"/>
    <col min="6675" max="6675" width="15.28515625" customWidth="1"/>
    <col min="6676" max="6676" width="13.85546875" customWidth="1"/>
    <col min="6677" max="6677" width="15" customWidth="1"/>
    <col min="6678" max="6678" width="12.28515625" customWidth="1"/>
    <col min="6679" max="6679" width="15.42578125" customWidth="1"/>
    <col min="6680" max="6680" width="13.28515625" customWidth="1"/>
    <col min="6681" max="6681" width="13.42578125" customWidth="1"/>
    <col min="6682" max="6682" width="14.140625" customWidth="1"/>
    <col min="6683" max="6683" width="13" customWidth="1"/>
    <col min="6684" max="6684" width="13.7109375" customWidth="1"/>
    <col min="6685" max="6685" width="12.7109375" customWidth="1"/>
    <col min="6913" max="6913" width="8.85546875" customWidth="1"/>
    <col min="6914" max="6914" width="48.28515625" customWidth="1"/>
    <col min="6915" max="6915" width="16.7109375" customWidth="1"/>
    <col min="6916" max="6916" width="17" customWidth="1"/>
    <col min="6917" max="6917" width="15.85546875" customWidth="1"/>
    <col min="6918" max="6918" width="14.5703125" customWidth="1"/>
    <col min="6919" max="6919" width="15.28515625" customWidth="1"/>
    <col min="6920" max="6920" width="13.85546875" customWidth="1"/>
    <col min="6921" max="6921" width="15" customWidth="1"/>
    <col min="6922" max="6922" width="12.28515625" customWidth="1"/>
    <col min="6923" max="6923" width="15.42578125" customWidth="1"/>
    <col min="6924" max="6924" width="13.28515625" customWidth="1"/>
    <col min="6925" max="6925" width="13.42578125" customWidth="1"/>
    <col min="6926" max="6926" width="14.140625" customWidth="1"/>
    <col min="6927" max="6927" width="13" customWidth="1"/>
    <col min="6928" max="6928" width="13.7109375" customWidth="1"/>
    <col min="6929" max="6929" width="12.7109375" customWidth="1"/>
    <col min="6930" max="6930" width="14.5703125" customWidth="1"/>
    <col min="6931" max="6931" width="15.28515625" customWidth="1"/>
    <col min="6932" max="6932" width="13.85546875" customWidth="1"/>
    <col min="6933" max="6933" width="15" customWidth="1"/>
    <col min="6934" max="6934" width="12.28515625" customWidth="1"/>
    <col min="6935" max="6935" width="15.42578125" customWidth="1"/>
    <col min="6936" max="6936" width="13.28515625" customWidth="1"/>
    <col min="6937" max="6937" width="13.42578125" customWidth="1"/>
    <col min="6938" max="6938" width="14.140625" customWidth="1"/>
    <col min="6939" max="6939" width="13" customWidth="1"/>
    <col min="6940" max="6940" width="13.7109375" customWidth="1"/>
    <col min="6941" max="6941" width="12.7109375" customWidth="1"/>
    <col min="7169" max="7169" width="8.85546875" customWidth="1"/>
    <col min="7170" max="7170" width="48.28515625" customWidth="1"/>
    <col min="7171" max="7171" width="16.7109375" customWidth="1"/>
    <col min="7172" max="7172" width="17" customWidth="1"/>
    <col min="7173" max="7173" width="15.85546875" customWidth="1"/>
    <col min="7174" max="7174" width="14.5703125" customWidth="1"/>
    <col min="7175" max="7175" width="15.28515625" customWidth="1"/>
    <col min="7176" max="7176" width="13.85546875" customWidth="1"/>
    <col min="7177" max="7177" width="15" customWidth="1"/>
    <col min="7178" max="7178" width="12.28515625" customWidth="1"/>
    <col min="7179" max="7179" width="15.42578125" customWidth="1"/>
    <col min="7180" max="7180" width="13.28515625" customWidth="1"/>
    <col min="7181" max="7181" width="13.42578125" customWidth="1"/>
    <col min="7182" max="7182" width="14.140625" customWidth="1"/>
    <col min="7183" max="7183" width="13" customWidth="1"/>
    <col min="7184" max="7184" width="13.7109375" customWidth="1"/>
    <col min="7185" max="7185" width="12.7109375" customWidth="1"/>
    <col min="7186" max="7186" width="14.5703125" customWidth="1"/>
    <col min="7187" max="7187" width="15.28515625" customWidth="1"/>
    <col min="7188" max="7188" width="13.85546875" customWidth="1"/>
    <col min="7189" max="7189" width="15" customWidth="1"/>
    <col min="7190" max="7190" width="12.28515625" customWidth="1"/>
    <col min="7191" max="7191" width="15.42578125" customWidth="1"/>
    <col min="7192" max="7192" width="13.28515625" customWidth="1"/>
    <col min="7193" max="7193" width="13.42578125" customWidth="1"/>
    <col min="7194" max="7194" width="14.140625" customWidth="1"/>
    <col min="7195" max="7195" width="13" customWidth="1"/>
    <col min="7196" max="7196" width="13.7109375" customWidth="1"/>
    <col min="7197" max="7197" width="12.7109375" customWidth="1"/>
    <col min="7425" max="7425" width="8.85546875" customWidth="1"/>
    <col min="7426" max="7426" width="48.28515625" customWidth="1"/>
    <col min="7427" max="7427" width="16.7109375" customWidth="1"/>
    <col min="7428" max="7428" width="17" customWidth="1"/>
    <col min="7429" max="7429" width="15.85546875" customWidth="1"/>
    <col min="7430" max="7430" width="14.5703125" customWidth="1"/>
    <col min="7431" max="7431" width="15.28515625" customWidth="1"/>
    <col min="7432" max="7432" width="13.85546875" customWidth="1"/>
    <col min="7433" max="7433" width="15" customWidth="1"/>
    <col min="7434" max="7434" width="12.28515625" customWidth="1"/>
    <col min="7435" max="7435" width="15.42578125" customWidth="1"/>
    <col min="7436" max="7436" width="13.28515625" customWidth="1"/>
    <col min="7437" max="7437" width="13.42578125" customWidth="1"/>
    <col min="7438" max="7438" width="14.140625" customWidth="1"/>
    <col min="7439" max="7439" width="13" customWidth="1"/>
    <col min="7440" max="7440" width="13.7109375" customWidth="1"/>
    <col min="7441" max="7441" width="12.7109375" customWidth="1"/>
    <col min="7442" max="7442" width="14.5703125" customWidth="1"/>
    <col min="7443" max="7443" width="15.28515625" customWidth="1"/>
    <col min="7444" max="7444" width="13.85546875" customWidth="1"/>
    <col min="7445" max="7445" width="15" customWidth="1"/>
    <col min="7446" max="7446" width="12.28515625" customWidth="1"/>
    <col min="7447" max="7447" width="15.42578125" customWidth="1"/>
    <col min="7448" max="7448" width="13.28515625" customWidth="1"/>
    <col min="7449" max="7449" width="13.42578125" customWidth="1"/>
    <col min="7450" max="7450" width="14.140625" customWidth="1"/>
    <col min="7451" max="7451" width="13" customWidth="1"/>
    <col min="7452" max="7452" width="13.7109375" customWidth="1"/>
    <col min="7453" max="7453" width="12.7109375" customWidth="1"/>
    <col min="7681" max="7681" width="8.85546875" customWidth="1"/>
    <col min="7682" max="7682" width="48.28515625" customWidth="1"/>
    <col min="7683" max="7683" width="16.7109375" customWidth="1"/>
    <col min="7684" max="7684" width="17" customWidth="1"/>
    <col min="7685" max="7685" width="15.85546875" customWidth="1"/>
    <col min="7686" max="7686" width="14.5703125" customWidth="1"/>
    <col min="7687" max="7687" width="15.28515625" customWidth="1"/>
    <col min="7688" max="7688" width="13.85546875" customWidth="1"/>
    <col min="7689" max="7689" width="15" customWidth="1"/>
    <col min="7690" max="7690" width="12.28515625" customWidth="1"/>
    <col min="7691" max="7691" width="15.42578125" customWidth="1"/>
    <col min="7692" max="7692" width="13.28515625" customWidth="1"/>
    <col min="7693" max="7693" width="13.42578125" customWidth="1"/>
    <col min="7694" max="7694" width="14.140625" customWidth="1"/>
    <col min="7695" max="7695" width="13" customWidth="1"/>
    <col min="7696" max="7696" width="13.7109375" customWidth="1"/>
    <col min="7697" max="7697" width="12.7109375" customWidth="1"/>
    <col min="7698" max="7698" width="14.5703125" customWidth="1"/>
    <col min="7699" max="7699" width="15.28515625" customWidth="1"/>
    <col min="7700" max="7700" width="13.85546875" customWidth="1"/>
    <col min="7701" max="7701" width="15" customWidth="1"/>
    <col min="7702" max="7702" width="12.28515625" customWidth="1"/>
    <col min="7703" max="7703" width="15.42578125" customWidth="1"/>
    <col min="7704" max="7704" width="13.28515625" customWidth="1"/>
    <col min="7705" max="7705" width="13.42578125" customWidth="1"/>
    <col min="7706" max="7706" width="14.140625" customWidth="1"/>
    <col min="7707" max="7707" width="13" customWidth="1"/>
    <col min="7708" max="7708" width="13.7109375" customWidth="1"/>
    <col min="7709" max="7709" width="12.7109375" customWidth="1"/>
    <col min="7937" max="7937" width="8.85546875" customWidth="1"/>
    <col min="7938" max="7938" width="48.28515625" customWidth="1"/>
    <col min="7939" max="7939" width="16.7109375" customWidth="1"/>
    <col min="7940" max="7940" width="17" customWidth="1"/>
    <col min="7941" max="7941" width="15.85546875" customWidth="1"/>
    <col min="7942" max="7942" width="14.5703125" customWidth="1"/>
    <col min="7943" max="7943" width="15.28515625" customWidth="1"/>
    <col min="7944" max="7944" width="13.85546875" customWidth="1"/>
    <col min="7945" max="7945" width="15" customWidth="1"/>
    <col min="7946" max="7946" width="12.28515625" customWidth="1"/>
    <col min="7947" max="7947" width="15.42578125" customWidth="1"/>
    <col min="7948" max="7948" width="13.28515625" customWidth="1"/>
    <col min="7949" max="7949" width="13.42578125" customWidth="1"/>
    <col min="7950" max="7950" width="14.140625" customWidth="1"/>
    <col min="7951" max="7951" width="13" customWidth="1"/>
    <col min="7952" max="7952" width="13.7109375" customWidth="1"/>
    <col min="7953" max="7953" width="12.7109375" customWidth="1"/>
    <col min="7954" max="7954" width="14.5703125" customWidth="1"/>
    <col min="7955" max="7955" width="15.28515625" customWidth="1"/>
    <col min="7956" max="7956" width="13.85546875" customWidth="1"/>
    <col min="7957" max="7957" width="15" customWidth="1"/>
    <col min="7958" max="7958" width="12.28515625" customWidth="1"/>
    <col min="7959" max="7959" width="15.42578125" customWidth="1"/>
    <col min="7960" max="7960" width="13.28515625" customWidth="1"/>
    <col min="7961" max="7961" width="13.42578125" customWidth="1"/>
    <col min="7962" max="7962" width="14.140625" customWidth="1"/>
    <col min="7963" max="7963" width="13" customWidth="1"/>
    <col min="7964" max="7964" width="13.7109375" customWidth="1"/>
    <col min="7965" max="7965" width="12.7109375" customWidth="1"/>
    <col min="8193" max="8193" width="8.85546875" customWidth="1"/>
    <col min="8194" max="8194" width="48.28515625" customWidth="1"/>
    <col min="8195" max="8195" width="16.7109375" customWidth="1"/>
    <col min="8196" max="8196" width="17" customWidth="1"/>
    <col min="8197" max="8197" width="15.85546875" customWidth="1"/>
    <col min="8198" max="8198" width="14.5703125" customWidth="1"/>
    <col min="8199" max="8199" width="15.28515625" customWidth="1"/>
    <col min="8200" max="8200" width="13.85546875" customWidth="1"/>
    <col min="8201" max="8201" width="15" customWidth="1"/>
    <col min="8202" max="8202" width="12.28515625" customWidth="1"/>
    <col min="8203" max="8203" width="15.42578125" customWidth="1"/>
    <col min="8204" max="8204" width="13.28515625" customWidth="1"/>
    <col min="8205" max="8205" width="13.42578125" customWidth="1"/>
    <col min="8206" max="8206" width="14.140625" customWidth="1"/>
    <col min="8207" max="8207" width="13" customWidth="1"/>
    <col min="8208" max="8208" width="13.7109375" customWidth="1"/>
    <col min="8209" max="8209" width="12.7109375" customWidth="1"/>
    <col min="8210" max="8210" width="14.5703125" customWidth="1"/>
    <col min="8211" max="8211" width="15.28515625" customWidth="1"/>
    <col min="8212" max="8212" width="13.85546875" customWidth="1"/>
    <col min="8213" max="8213" width="15" customWidth="1"/>
    <col min="8214" max="8214" width="12.28515625" customWidth="1"/>
    <col min="8215" max="8215" width="15.42578125" customWidth="1"/>
    <col min="8216" max="8216" width="13.28515625" customWidth="1"/>
    <col min="8217" max="8217" width="13.42578125" customWidth="1"/>
    <col min="8218" max="8218" width="14.140625" customWidth="1"/>
    <col min="8219" max="8219" width="13" customWidth="1"/>
    <col min="8220" max="8220" width="13.7109375" customWidth="1"/>
    <col min="8221" max="8221" width="12.7109375" customWidth="1"/>
    <col min="8449" max="8449" width="8.85546875" customWidth="1"/>
    <col min="8450" max="8450" width="48.28515625" customWidth="1"/>
    <col min="8451" max="8451" width="16.7109375" customWidth="1"/>
    <col min="8452" max="8452" width="17" customWidth="1"/>
    <col min="8453" max="8453" width="15.85546875" customWidth="1"/>
    <col min="8454" max="8454" width="14.5703125" customWidth="1"/>
    <col min="8455" max="8455" width="15.28515625" customWidth="1"/>
    <col min="8456" max="8456" width="13.85546875" customWidth="1"/>
    <col min="8457" max="8457" width="15" customWidth="1"/>
    <col min="8458" max="8458" width="12.28515625" customWidth="1"/>
    <col min="8459" max="8459" width="15.42578125" customWidth="1"/>
    <col min="8460" max="8460" width="13.28515625" customWidth="1"/>
    <col min="8461" max="8461" width="13.42578125" customWidth="1"/>
    <col min="8462" max="8462" width="14.140625" customWidth="1"/>
    <col min="8463" max="8463" width="13" customWidth="1"/>
    <col min="8464" max="8464" width="13.7109375" customWidth="1"/>
    <col min="8465" max="8465" width="12.7109375" customWidth="1"/>
    <col min="8466" max="8466" width="14.5703125" customWidth="1"/>
    <col min="8467" max="8467" width="15.28515625" customWidth="1"/>
    <col min="8468" max="8468" width="13.85546875" customWidth="1"/>
    <col min="8469" max="8469" width="15" customWidth="1"/>
    <col min="8470" max="8470" width="12.28515625" customWidth="1"/>
    <col min="8471" max="8471" width="15.42578125" customWidth="1"/>
    <col min="8472" max="8472" width="13.28515625" customWidth="1"/>
    <col min="8473" max="8473" width="13.42578125" customWidth="1"/>
    <col min="8474" max="8474" width="14.140625" customWidth="1"/>
    <col min="8475" max="8475" width="13" customWidth="1"/>
    <col min="8476" max="8476" width="13.7109375" customWidth="1"/>
    <col min="8477" max="8477" width="12.7109375" customWidth="1"/>
    <col min="8705" max="8705" width="8.85546875" customWidth="1"/>
    <col min="8706" max="8706" width="48.28515625" customWidth="1"/>
    <col min="8707" max="8707" width="16.7109375" customWidth="1"/>
    <col min="8708" max="8708" width="17" customWidth="1"/>
    <col min="8709" max="8709" width="15.85546875" customWidth="1"/>
    <col min="8710" max="8710" width="14.5703125" customWidth="1"/>
    <col min="8711" max="8711" width="15.28515625" customWidth="1"/>
    <col min="8712" max="8712" width="13.85546875" customWidth="1"/>
    <col min="8713" max="8713" width="15" customWidth="1"/>
    <col min="8714" max="8714" width="12.28515625" customWidth="1"/>
    <col min="8715" max="8715" width="15.42578125" customWidth="1"/>
    <col min="8716" max="8716" width="13.28515625" customWidth="1"/>
    <col min="8717" max="8717" width="13.42578125" customWidth="1"/>
    <col min="8718" max="8718" width="14.140625" customWidth="1"/>
    <col min="8719" max="8719" width="13" customWidth="1"/>
    <col min="8720" max="8720" width="13.7109375" customWidth="1"/>
    <col min="8721" max="8721" width="12.7109375" customWidth="1"/>
    <col min="8722" max="8722" width="14.5703125" customWidth="1"/>
    <col min="8723" max="8723" width="15.28515625" customWidth="1"/>
    <col min="8724" max="8724" width="13.85546875" customWidth="1"/>
    <col min="8725" max="8725" width="15" customWidth="1"/>
    <col min="8726" max="8726" width="12.28515625" customWidth="1"/>
    <col min="8727" max="8727" width="15.42578125" customWidth="1"/>
    <col min="8728" max="8728" width="13.28515625" customWidth="1"/>
    <col min="8729" max="8729" width="13.42578125" customWidth="1"/>
    <col min="8730" max="8730" width="14.140625" customWidth="1"/>
    <col min="8731" max="8731" width="13" customWidth="1"/>
    <col min="8732" max="8732" width="13.7109375" customWidth="1"/>
    <col min="8733" max="8733" width="12.7109375" customWidth="1"/>
    <col min="8961" max="8961" width="8.85546875" customWidth="1"/>
    <col min="8962" max="8962" width="48.28515625" customWidth="1"/>
    <col min="8963" max="8963" width="16.7109375" customWidth="1"/>
    <col min="8964" max="8964" width="17" customWidth="1"/>
    <col min="8965" max="8965" width="15.85546875" customWidth="1"/>
    <col min="8966" max="8966" width="14.5703125" customWidth="1"/>
    <col min="8967" max="8967" width="15.28515625" customWidth="1"/>
    <col min="8968" max="8968" width="13.85546875" customWidth="1"/>
    <col min="8969" max="8969" width="15" customWidth="1"/>
    <col min="8970" max="8970" width="12.28515625" customWidth="1"/>
    <col min="8971" max="8971" width="15.42578125" customWidth="1"/>
    <col min="8972" max="8972" width="13.28515625" customWidth="1"/>
    <col min="8973" max="8973" width="13.42578125" customWidth="1"/>
    <col min="8974" max="8974" width="14.140625" customWidth="1"/>
    <col min="8975" max="8975" width="13" customWidth="1"/>
    <col min="8976" max="8976" width="13.7109375" customWidth="1"/>
    <col min="8977" max="8977" width="12.7109375" customWidth="1"/>
    <col min="8978" max="8978" width="14.5703125" customWidth="1"/>
    <col min="8979" max="8979" width="15.28515625" customWidth="1"/>
    <col min="8980" max="8980" width="13.85546875" customWidth="1"/>
    <col min="8981" max="8981" width="15" customWidth="1"/>
    <col min="8982" max="8982" width="12.28515625" customWidth="1"/>
    <col min="8983" max="8983" width="15.42578125" customWidth="1"/>
    <col min="8984" max="8984" width="13.28515625" customWidth="1"/>
    <col min="8985" max="8985" width="13.42578125" customWidth="1"/>
    <col min="8986" max="8986" width="14.140625" customWidth="1"/>
    <col min="8987" max="8987" width="13" customWidth="1"/>
    <col min="8988" max="8988" width="13.7109375" customWidth="1"/>
    <col min="8989" max="8989" width="12.7109375" customWidth="1"/>
    <col min="9217" max="9217" width="8.85546875" customWidth="1"/>
    <col min="9218" max="9218" width="48.28515625" customWidth="1"/>
    <col min="9219" max="9219" width="16.7109375" customWidth="1"/>
    <col min="9220" max="9220" width="17" customWidth="1"/>
    <col min="9221" max="9221" width="15.85546875" customWidth="1"/>
    <col min="9222" max="9222" width="14.5703125" customWidth="1"/>
    <col min="9223" max="9223" width="15.28515625" customWidth="1"/>
    <col min="9224" max="9224" width="13.85546875" customWidth="1"/>
    <col min="9225" max="9225" width="15" customWidth="1"/>
    <col min="9226" max="9226" width="12.28515625" customWidth="1"/>
    <col min="9227" max="9227" width="15.42578125" customWidth="1"/>
    <col min="9228" max="9228" width="13.28515625" customWidth="1"/>
    <col min="9229" max="9229" width="13.42578125" customWidth="1"/>
    <col min="9230" max="9230" width="14.140625" customWidth="1"/>
    <col min="9231" max="9231" width="13" customWidth="1"/>
    <col min="9232" max="9232" width="13.7109375" customWidth="1"/>
    <col min="9233" max="9233" width="12.7109375" customWidth="1"/>
    <col min="9234" max="9234" width="14.5703125" customWidth="1"/>
    <col min="9235" max="9235" width="15.28515625" customWidth="1"/>
    <col min="9236" max="9236" width="13.85546875" customWidth="1"/>
    <col min="9237" max="9237" width="15" customWidth="1"/>
    <col min="9238" max="9238" width="12.28515625" customWidth="1"/>
    <col min="9239" max="9239" width="15.42578125" customWidth="1"/>
    <col min="9240" max="9240" width="13.28515625" customWidth="1"/>
    <col min="9241" max="9241" width="13.42578125" customWidth="1"/>
    <col min="9242" max="9242" width="14.140625" customWidth="1"/>
    <col min="9243" max="9243" width="13" customWidth="1"/>
    <col min="9244" max="9244" width="13.7109375" customWidth="1"/>
    <col min="9245" max="9245" width="12.7109375" customWidth="1"/>
    <col min="9473" max="9473" width="8.85546875" customWidth="1"/>
    <col min="9474" max="9474" width="48.28515625" customWidth="1"/>
    <col min="9475" max="9475" width="16.7109375" customWidth="1"/>
    <col min="9476" max="9476" width="17" customWidth="1"/>
    <col min="9477" max="9477" width="15.85546875" customWidth="1"/>
    <col min="9478" max="9478" width="14.5703125" customWidth="1"/>
    <col min="9479" max="9479" width="15.28515625" customWidth="1"/>
    <col min="9480" max="9480" width="13.85546875" customWidth="1"/>
    <col min="9481" max="9481" width="15" customWidth="1"/>
    <col min="9482" max="9482" width="12.28515625" customWidth="1"/>
    <col min="9483" max="9483" width="15.42578125" customWidth="1"/>
    <col min="9484" max="9484" width="13.28515625" customWidth="1"/>
    <col min="9485" max="9485" width="13.42578125" customWidth="1"/>
    <col min="9486" max="9486" width="14.140625" customWidth="1"/>
    <col min="9487" max="9487" width="13" customWidth="1"/>
    <col min="9488" max="9488" width="13.7109375" customWidth="1"/>
    <col min="9489" max="9489" width="12.7109375" customWidth="1"/>
    <col min="9490" max="9490" width="14.5703125" customWidth="1"/>
    <col min="9491" max="9491" width="15.28515625" customWidth="1"/>
    <col min="9492" max="9492" width="13.85546875" customWidth="1"/>
    <col min="9493" max="9493" width="15" customWidth="1"/>
    <col min="9494" max="9494" width="12.28515625" customWidth="1"/>
    <col min="9495" max="9495" width="15.42578125" customWidth="1"/>
    <col min="9496" max="9496" width="13.28515625" customWidth="1"/>
    <col min="9497" max="9497" width="13.42578125" customWidth="1"/>
    <col min="9498" max="9498" width="14.140625" customWidth="1"/>
    <col min="9499" max="9499" width="13" customWidth="1"/>
    <col min="9500" max="9500" width="13.7109375" customWidth="1"/>
    <col min="9501" max="9501" width="12.7109375" customWidth="1"/>
    <col min="9729" max="9729" width="8.85546875" customWidth="1"/>
    <col min="9730" max="9730" width="48.28515625" customWidth="1"/>
    <col min="9731" max="9731" width="16.7109375" customWidth="1"/>
    <col min="9732" max="9732" width="17" customWidth="1"/>
    <col min="9733" max="9733" width="15.85546875" customWidth="1"/>
    <col min="9734" max="9734" width="14.5703125" customWidth="1"/>
    <col min="9735" max="9735" width="15.28515625" customWidth="1"/>
    <col min="9736" max="9736" width="13.85546875" customWidth="1"/>
    <col min="9737" max="9737" width="15" customWidth="1"/>
    <col min="9738" max="9738" width="12.28515625" customWidth="1"/>
    <col min="9739" max="9739" width="15.42578125" customWidth="1"/>
    <col min="9740" max="9740" width="13.28515625" customWidth="1"/>
    <col min="9741" max="9741" width="13.42578125" customWidth="1"/>
    <col min="9742" max="9742" width="14.140625" customWidth="1"/>
    <col min="9743" max="9743" width="13" customWidth="1"/>
    <col min="9744" max="9744" width="13.7109375" customWidth="1"/>
    <col min="9745" max="9745" width="12.7109375" customWidth="1"/>
    <col min="9746" max="9746" width="14.5703125" customWidth="1"/>
    <col min="9747" max="9747" width="15.28515625" customWidth="1"/>
    <col min="9748" max="9748" width="13.85546875" customWidth="1"/>
    <col min="9749" max="9749" width="15" customWidth="1"/>
    <col min="9750" max="9750" width="12.28515625" customWidth="1"/>
    <col min="9751" max="9751" width="15.42578125" customWidth="1"/>
    <col min="9752" max="9752" width="13.28515625" customWidth="1"/>
    <col min="9753" max="9753" width="13.42578125" customWidth="1"/>
    <col min="9754" max="9754" width="14.140625" customWidth="1"/>
    <col min="9755" max="9755" width="13" customWidth="1"/>
    <col min="9756" max="9756" width="13.7109375" customWidth="1"/>
    <col min="9757" max="9757" width="12.7109375" customWidth="1"/>
    <col min="9985" max="9985" width="8.85546875" customWidth="1"/>
    <col min="9986" max="9986" width="48.28515625" customWidth="1"/>
    <col min="9987" max="9987" width="16.7109375" customWidth="1"/>
    <col min="9988" max="9988" width="17" customWidth="1"/>
    <col min="9989" max="9989" width="15.85546875" customWidth="1"/>
    <col min="9990" max="9990" width="14.5703125" customWidth="1"/>
    <col min="9991" max="9991" width="15.28515625" customWidth="1"/>
    <col min="9992" max="9992" width="13.85546875" customWidth="1"/>
    <col min="9993" max="9993" width="15" customWidth="1"/>
    <col min="9994" max="9994" width="12.28515625" customWidth="1"/>
    <col min="9995" max="9995" width="15.42578125" customWidth="1"/>
    <col min="9996" max="9996" width="13.28515625" customWidth="1"/>
    <col min="9997" max="9997" width="13.42578125" customWidth="1"/>
    <col min="9998" max="9998" width="14.140625" customWidth="1"/>
    <col min="9999" max="9999" width="13" customWidth="1"/>
    <col min="10000" max="10000" width="13.7109375" customWidth="1"/>
    <col min="10001" max="10001" width="12.7109375" customWidth="1"/>
    <col min="10002" max="10002" width="14.5703125" customWidth="1"/>
    <col min="10003" max="10003" width="15.28515625" customWidth="1"/>
    <col min="10004" max="10004" width="13.85546875" customWidth="1"/>
    <col min="10005" max="10005" width="15" customWidth="1"/>
    <col min="10006" max="10006" width="12.28515625" customWidth="1"/>
    <col min="10007" max="10007" width="15.42578125" customWidth="1"/>
    <col min="10008" max="10008" width="13.28515625" customWidth="1"/>
    <col min="10009" max="10009" width="13.42578125" customWidth="1"/>
    <col min="10010" max="10010" width="14.140625" customWidth="1"/>
    <col min="10011" max="10011" width="13" customWidth="1"/>
    <col min="10012" max="10012" width="13.7109375" customWidth="1"/>
    <col min="10013" max="10013" width="12.7109375" customWidth="1"/>
    <col min="10241" max="10241" width="8.85546875" customWidth="1"/>
    <col min="10242" max="10242" width="48.28515625" customWidth="1"/>
    <col min="10243" max="10243" width="16.7109375" customWidth="1"/>
    <col min="10244" max="10244" width="17" customWidth="1"/>
    <col min="10245" max="10245" width="15.85546875" customWidth="1"/>
    <col min="10246" max="10246" width="14.5703125" customWidth="1"/>
    <col min="10247" max="10247" width="15.28515625" customWidth="1"/>
    <col min="10248" max="10248" width="13.85546875" customWidth="1"/>
    <col min="10249" max="10249" width="15" customWidth="1"/>
    <col min="10250" max="10250" width="12.28515625" customWidth="1"/>
    <col min="10251" max="10251" width="15.42578125" customWidth="1"/>
    <col min="10252" max="10252" width="13.28515625" customWidth="1"/>
    <col min="10253" max="10253" width="13.42578125" customWidth="1"/>
    <col min="10254" max="10254" width="14.140625" customWidth="1"/>
    <col min="10255" max="10255" width="13" customWidth="1"/>
    <col min="10256" max="10256" width="13.7109375" customWidth="1"/>
    <col min="10257" max="10257" width="12.7109375" customWidth="1"/>
    <col min="10258" max="10258" width="14.5703125" customWidth="1"/>
    <col min="10259" max="10259" width="15.28515625" customWidth="1"/>
    <col min="10260" max="10260" width="13.85546875" customWidth="1"/>
    <col min="10261" max="10261" width="15" customWidth="1"/>
    <col min="10262" max="10262" width="12.28515625" customWidth="1"/>
    <col min="10263" max="10263" width="15.42578125" customWidth="1"/>
    <col min="10264" max="10264" width="13.28515625" customWidth="1"/>
    <col min="10265" max="10265" width="13.42578125" customWidth="1"/>
    <col min="10266" max="10266" width="14.140625" customWidth="1"/>
    <col min="10267" max="10267" width="13" customWidth="1"/>
    <col min="10268" max="10268" width="13.7109375" customWidth="1"/>
    <col min="10269" max="10269" width="12.7109375" customWidth="1"/>
    <col min="10497" max="10497" width="8.85546875" customWidth="1"/>
    <col min="10498" max="10498" width="48.28515625" customWidth="1"/>
    <col min="10499" max="10499" width="16.7109375" customWidth="1"/>
    <col min="10500" max="10500" width="17" customWidth="1"/>
    <col min="10501" max="10501" width="15.85546875" customWidth="1"/>
    <col min="10502" max="10502" width="14.5703125" customWidth="1"/>
    <col min="10503" max="10503" width="15.28515625" customWidth="1"/>
    <col min="10504" max="10504" width="13.85546875" customWidth="1"/>
    <col min="10505" max="10505" width="15" customWidth="1"/>
    <col min="10506" max="10506" width="12.28515625" customWidth="1"/>
    <col min="10507" max="10507" width="15.42578125" customWidth="1"/>
    <col min="10508" max="10508" width="13.28515625" customWidth="1"/>
    <col min="10509" max="10509" width="13.42578125" customWidth="1"/>
    <col min="10510" max="10510" width="14.140625" customWidth="1"/>
    <col min="10511" max="10511" width="13" customWidth="1"/>
    <col min="10512" max="10512" width="13.7109375" customWidth="1"/>
    <col min="10513" max="10513" width="12.7109375" customWidth="1"/>
    <col min="10514" max="10514" width="14.5703125" customWidth="1"/>
    <col min="10515" max="10515" width="15.28515625" customWidth="1"/>
    <col min="10516" max="10516" width="13.85546875" customWidth="1"/>
    <col min="10517" max="10517" width="15" customWidth="1"/>
    <col min="10518" max="10518" width="12.28515625" customWidth="1"/>
    <col min="10519" max="10519" width="15.42578125" customWidth="1"/>
    <col min="10520" max="10520" width="13.28515625" customWidth="1"/>
    <col min="10521" max="10521" width="13.42578125" customWidth="1"/>
    <col min="10522" max="10522" width="14.140625" customWidth="1"/>
    <col min="10523" max="10523" width="13" customWidth="1"/>
    <col min="10524" max="10524" width="13.7109375" customWidth="1"/>
    <col min="10525" max="10525" width="12.7109375" customWidth="1"/>
    <col min="10753" max="10753" width="8.85546875" customWidth="1"/>
    <col min="10754" max="10754" width="48.28515625" customWidth="1"/>
    <col min="10755" max="10755" width="16.7109375" customWidth="1"/>
    <col min="10756" max="10756" width="17" customWidth="1"/>
    <col min="10757" max="10757" width="15.85546875" customWidth="1"/>
    <col min="10758" max="10758" width="14.5703125" customWidth="1"/>
    <col min="10759" max="10759" width="15.28515625" customWidth="1"/>
    <col min="10760" max="10760" width="13.85546875" customWidth="1"/>
    <col min="10761" max="10761" width="15" customWidth="1"/>
    <col min="10762" max="10762" width="12.28515625" customWidth="1"/>
    <col min="10763" max="10763" width="15.42578125" customWidth="1"/>
    <col min="10764" max="10764" width="13.28515625" customWidth="1"/>
    <col min="10765" max="10765" width="13.42578125" customWidth="1"/>
    <col min="10766" max="10766" width="14.140625" customWidth="1"/>
    <col min="10767" max="10767" width="13" customWidth="1"/>
    <col min="10768" max="10768" width="13.7109375" customWidth="1"/>
    <col min="10769" max="10769" width="12.7109375" customWidth="1"/>
    <col min="10770" max="10770" width="14.5703125" customWidth="1"/>
    <col min="10771" max="10771" width="15.28515625" customWidth="1"/>
    <col min="10772" max="10772" width="13.85546875" customWidth="1"/>
    <col min="10773" max="10773" width="15" customWidth="1"/>
    <col min="10774" max="10774" width="12.28515625" customWidth="1"/>
    <col min="10775" max="10775" width="15.42578125" customWidth="1"/>
    <col min="10776" max="10776" width="13.28515625" customWidth="1"/>
    <col min="10777" max="10777" width="13.42578125" customWidth="1"/>
    <col min="10778" max="10778" width="14.140625" customWidth="1"/>
    <col min="10779" max="10779" width="13" customWidth="1"/>
    <col min="10780" max="10780" width="13.7109375" customWidth="1"/>
    <col min="10781" max="10781" width="12.7109375" customWidth="1"/>
    <col min="11009" max="11009" width="8.85546875" customWidth="1"/>
    <col min="11010" max="11010" width="48.28515625" customWidth="1"/>
    <col min="11011" max="11011" width="16.7109375" customWidth="1"/>
    <col min="11012" max="11012" width="17" customWidth="1"/>
    <col min="11013" max="11013" width="15.85546875" customWidth="1"/>
    <col min="11014" max="11014" width="14.5703125" customWidth="1"/>
    <col min="11015" max="11015" width="15.28515625" customWidth="1"/>
    <col min="11016" max="11016" width="13.85546875" customWidth="1"/>
    <col min="11017" max="11017" width="15" customWidth="1"/>
    <col min="11018" max="11018" width="12.28515625" customWidth="1"/>
    <col min="11019" max="11019" width="15.42578125" customWidth="1"/>
    <col min="11020" max="11020" width="13.28515625" customWidth="1"/>
    <col min="11021" max="11021" width="13.42578125" customWidth="1"/>
    <col min="11022" max="11022" width="14.140625" customWidth="1"/>
    <col min="11023" max="11023" width="13" customWidth="1"/>
    <col min="11024" max="11024" width="13.7109375" customWidth="1"/>
    <col min="11025" max="11025" width="12.7109375" customWidth="1"/>
    <col min="11026" max="11026" width="14.5703125" customWidth="1"/>
    <col min="11027" max="11027" width="15.28515625" customWidth="1"/>
    <col min="11028" max="11028" width="13.85546875" customWidth="1"/>
    <col min="11029" max="11029" width="15" customWidth="1"/>
    <col min="11030" max="11030" width="12.28515625" customWidth="1"/>
    <col min="11031" max="11031" width="15.42578125" customWidth="1"/>
    <col min="11032" max="11032" width="13.28515625" customWidth="1"/>
    <col min="11033" max="11033" width="13.42578125" customWidth="1"/>
    <col min="11034" max="11034" width="14.140625" customWidth="1"/>
    <col min="11035" max="11035" width="13" customWidth="1"/>
    <col min="11036" max="11036" width="13.7109375" customWidth="1"/>
    <col min="11037" max="11037" width="12.7109375" customWidth="1"/>
    <col min="11265" max="11265" width="8.85546875" customWidth="1"/>
    <col min="11266" max="11266" width="48.28515625" customWidth="1"/>
    <col min="11267" max="11267" width="16.7109375" customWidth="1"/>
    <col min="11268" max="11268" width="17" customWidth="1"/>
    <col min="11269" max="11269" width="15.85546875" customWidth="1"/>
    <col min="11270" max="11270" width="14.5703125" customWidth="1"/>
    <col min="11271" max="11271" width="15.28515625" customWidth="1"/>
    <col min="11272" max="11272" width="13.85546875" customWidth="1"/>
    <col min="11273" max="11273" width="15" customWidth="1"/>
    <col min="11274" max="11274" width="12.28515625" customWidth="1"/>
    <col min="11275" max="11275" width="15.42578125" customWidth="1"/>
    <col min="11276" max="11276" width="13.28515625" customWidth="1"/>
    <col min="11277" max="11277" width="13.42578125" customWidth="1"/>
    <col min="11278" max="11278" width="14.140625" customWidth="1"/>
    <col min="11279" max="11279" width="13" customWidth="1"/>
    <col min="11280" max="11280" width="13.7109375" customWidth="1"/>
    <col min="11281" max="11281" width="12.7109375" customWidth="1"/>
    <col min="11282" max="11282" width="14.5703125" customWidth="1"/>
    <col min="11283" max="11283" width="15.28515625" customWidth="1"/>
    <col min="11284" max="11284" width="13.85546875" customWidth="1"/>
    <col min="11285" max="11285" width="15" customWidth="1"/>
    <col min="11286" max="11286" width="12.28515625" customWidth="1"/>
    <col min="11287" max="11287" width="15.42578125" customWidth="1"/>
    <col min="11288" max="11288" width="13.28515625" customWidth="1"/>
    <col min="11289" max="11289" width="13.42578125" customWidth="1"/>
    <col min="11290" max="11290" width="14.140625" customWidth="1"/>
    <col min="11291" max="11291" width="13" customWidth="1"/>
    <col min="11292" max="11292" width="13.7109375" customWidth="1"/>
    <col min="11293" max="11293" width="12.7109375" customWidth="1"/>
    <col min="11521" max="11521" width="8.85546875" customWidth="1"/>
    <col min="11522" max="11522" width="48.28515625" customWidth="1"/>
    <col min="11523" max="11523" width="16.7109375" customWidth="1"/>
    <col min="11524" max="11524" width="17" customWidth="1"/>
    <col min="11525" max="11525" width="15.85546875" customWidth="1"/>
    <col min="11526" max="11526" width="14.5703125" customWidth="1"/>
    <col min="11527" max="11527" width="15.28515625" customWidth="1"/>
    <col min="11528" max="11528" width="13.85546875" customWidth="1"/>
    <col min="11529" max="11529" width="15" customWidth="1"/>
    <col min="11530" max="11530" width="12.28515625" customWidth="1"/>
    <col min="11531" max="11531" width="15.42578125" customWidth="1"/>
    <col min="11532" max="11532" width="13.28515625" customWidth="1"/>
    <col min="11533" max="11533" width="13.42578125" customWidth="1"/>
    <col min="11534" max="11534" width="14.140625" customWidth="1"/>
    <col min="11535" max="11535" width="13" customWidth="1"/>
    <col min="11536" max="11536" width="13.7109375" customWidth="1"/>
    <col min="11537" max="11537" width="12.7109375" customWidth="1"/>
    <col min="11538" max="11538" width="14.5703125" customWidth="1"/>
    <col min="11539" max="11539" width="15.28515625" customWidth="1"/>
    <col min="11540" max="11540" width="13.85546875" customWidth="1"/>
    <col min="11541" max="11541" width="15" customWidth="1"/>
    <col min="11542" max="11542" width="12.28515625" customWidth="1"/>
    <col min="11543" max="11543" width="15.42578125" customWidth="1"/>
    <col min="11544" max="11544" width="13.28515625" customWidth="1"/>
    <col min="11545" max="11545" width="13.42578125" customWidth="1"/>
    <col min="11546" max="11546" width="14.140625" customWidth="1"/>
    <col min="11547" max="11547" width="13" customWidth="1"/>
    <col min="11548" max="11548" width="13.7109375" customWidth="1"/>
    <col min="11549" max="11549" width="12.7109375" customWidth="1"/>
    <col min="11777" max="11777" width="8.85546875" customWidth="1"/>
    <col min="11778" max="11778" width="48.28515625" customWidth="1"/>
    <col min="11779" max="11779" width="16.7109375" customWidth="1"/>
    <col min="11780" max="11780" width="17" customWidth="1"/>
    <col min="11781" max="11781" width="15.85546875" customWidth="1"/>
    <col min="11782" max="11782" width="14.5703125" customWidth="1"/>
    <col min="11783" max="11783" width="15.28515625" customWidth="1"/>
    <col min="11784" max="11784" width="13.85546875" customWidth="1"/>
    <col min="11785" max="11785" width="15" customWidth="1"/>
    <col min="11786" max="11786" width="12.28515625" customWidth="1"/>
    <col min="11787" max="11787" width="15.42578125" customWidth="1"/>
    <col min="11788" max="11788" width="13.28515625" customWidth="1"/>
    <col min="11789" max="11789" width="13.42578125" customWidth="1"/>
    <col min="11790" max="11790" width="14.140625" customWidth="1"/>
    <col min="11791" max="11791" width="13" customWidth="1"/>
    <col min="11792" max="11792" width="13.7109375" customWidth="1"/>
    <col min="11793" max="11793" width="12.7109375" customWidth="1"/>
    <col min="11794" max="11794" width="14.5703125" customWidth="1"/>
    <col min="11795" max="11795" width="15.28515625" customWidth="1"/>
    <col min="11796" max="11796" width="13.85546875" customWidth="1"/>
    <col min="11797" max="11797" width="15" customWidth="1"/>
    <col min="11798" max="11798" width="12.28515625" customWidth="1"/>
    <col min="11799" max="11799" width="15.42578125" customWidth="1"/>
    <col min="11800" max="11800" width="13.28515625" customWidth="1"/>
    <col min="11801" max="11801" width="13.42578125" customWidth="1"/>
    <col min="11802" max="11802" width="14.140625" customWidth="1"/>
    <col min="11803" max="11803" width="13" customWidth="1"/>
    <col min="11804" max="11804" width="13.7109375" customWidth="1"/>
    <col min="11805" max="11805" width="12.7109375" customWidth="1"/>
    <col min="12033" max="12033" width="8.85546875" customWidth="1"/>
    <col min="12034" max="12034" width="48.28515625" customWidth="1"/>
    <col min="12035" max="12035" width="16.7109375" customWidth="1"/>
    <col min="12036" max="12036" width="17" customWidth="1"/>
    <col min="12037" max="12037" width="15.85546875" customWidth="1"/>
    <col min="12038" max="12038" width="14.5703125" customWidth="1"/>
    <col min="12039" max="12039" width="15.28515625" customWidth="1"/>
    <col min="12040" max="12040" width="13.85546875" customWidth="1"/>
    <col min="12041" max="12041" width="15" customWidth="1"/>
    <col min="12042" max="12042" width="12.28515625" customWidth="1"/>
    <col min="12043" max="12043" width="15.42578125" customWidth="1"/>
    <col min="12044" max="12044" width="13.28515625" customWidth="1"/>
    <col min="12045" max="12045" width="13.42578125" customWidth="1"/>
    <col min="12046" max="12046" width="14.140625" customWidth="1"/>
    <col min="12047" max="12047" width="13" customWidth="1"/>
    <col min="12048" max="12048" width="13.7109375" customWidth="1"/>
    <col min="12049" max="12049" width="12.7109375" customWidth="1"/>
    <col min="12050" max="12050" width="14.5703125" customWidth="1"/>
    <col min="12051" max="12051" width="15.28515625" customWidth="1"/>
    <col min="12052" max="12052" width="13.85546875" customWidth="1"/>
    <col min="12053" max="12053" width="15" customWidth="1"/>
    <col min="12054" max="12054" width="12.28515625" customWidth="1"/>
    <col min="12055" max="12055" width="15.42578125" customWidth="1"/>
    <col min="12056" max="12056" width="13.28515625" customWidth="1"/>
    <col min="12057" max="12057" width="13.42578125" customWidth="1"/>
    <col min="12058" max="12058" width="14.140625" customWidth="1"/>
    <col min="12059" max="12059" width="13" customWidth="1"/>
    <col min="12060" max="12060" width="13.7109375" customWidth="1"/>
    <col min="12061" max="12061" width="12.7109375" customWidth="1"/>
    <col min="12289" max="12289" width="8.85546875" customWidth="1"/>
    <col min="12290" max="12290" width="48.28515625" customWidth="1"/>
    <col min="12291" max="12291" width="16.7109375" customWidth="1"/>
    <col min="12292" max="12292" width="17" customWidth="1"/>
    <col min="12293" max="12293" width="15.85546875" customWidth="1"/>
    <col min="12294" max="12294" width="14.5703125" customWidth="1"/>
    <col min="12295" max="12295" width="15.28515625" customWidth="1"/>
    <col min="12296" max="12296" width="13.85546875" customWidth="1"/>
    <col min="12297" max="12297" width="15" customWidth="1"/>
    <col min="12298" max="12298" width="12.28515625" customWidth="1"/>
    <col min="12299" max="12299" width="15.42578125" customWidth="1"/>
    <col min="12300" max="12300" width="13.28515625" customWidth="1"/>
    <col min="12301" max="12301" width="13.42578125" customWidth="1"/>
    <col min="12302" max="12302" width="14.140625" customWidth="1"/>
    <col min="12303" max="12303" width="13" customWidth="1"/>
    <col min="12304" max="12304" width="13.7109375" customWidth="1"/>
    <col min="12305" max="12305" width="12.7109375" customWidth="1"/>
    <col min="12306" max="12306" width="14.5703125" customWidth="1"/>
    <col min="12307" max="12307" width="15.28515625" customWidth="1"/>
    <col min="12308" max="12308" width="13.85546875" customWidth="1"/>
    <col min="12309" max="12309" width="15" customWidth="1"/>
    <col min="12310" max="12310" width="12.28515625" customWidth="1"/>
    <col min="12311" max="12311" width="15.42578125" customWidth="1"/>
    <col min="12312" max="12312" width="13.28515625" customWidth="1"/>
    <col min="12313" max="12313" width="13.42578125" customWidth="1"/>
    <col min="12314" max="12314" width="14.140625" customWidth="1"/>
    <col min="12315" max="12315" width="13" customWidth="1"/>
    <col min="12316" max="12316" width="13.7109375" customWidth="1"/>
    <col min="12317" max="12317" width="12.7109375" customWidth="1"/>
    <col min="12545" max="12545" width="8.85546875" customWidth="1"/>
    <col min="12546" max="12546" width="48.28515625" customWidth="1"/>
    <col min="12547" max="12547" width="16.7109375" customWidth="1"/>
    <col min="12548" max="12548" width="17" customWidth="1"/>
    <col min="12549" max="12549" width="15.85546875" customWidth="1"/>
    <col min="12550" max="12550" width="14.5703125" customWidth="1"/>
    <col min="12551" max="12551" width="15.28515625" customWidth="1"/>
    <col min="12552" max="12552" width="13.85546875" customWidth="1"/>
    <col min="12553" max="12553" width="15" customWidth="1"/>
    <col min="12554" max="12554" width="12.28515625" customWidth="1"/>
    <col min="12555" max="12555" width="15.42578125" customWidth="1"/>
    <col min="12556" max="12556" width="13.28515625" customWidth="1"/>
    <col min="12557" max="12557" width="13.42578125" customWidth="1"/>
    <col min="12558" max="12558" width="14.140625" customWidth="1"/>
    <col min="12559" max="12559" width="13" customWidth="1"/>
    <col min="12560" max="12560" width="13.7109375" customWidth="1"/>
    <col min="12561" max="12561" width="12.7109375" customWidth="1"/>
    <col min="12562" max="12562" width="14.5703125" customWidth="1"/>
    <col min="12563" max="12563" width="15.28515625" customWidth="1"/>
    <col min="12564" max="12564" width="13.85546875" customWidth="1"/>
    <col min="12565" max="12565" width="15" customWidth="1"/>
    <col min="12566" max="12566" width="12.28515625" customWidth="1"/>
    <col min="12567" max="12567" width="15.42578125" customWidth="1"/>
    <col min="12568" max="12568" width="13.28515625" customWidth="1"/>
    <col min="12569" max="12569" width="13.42578125" customWidth="1"/>
    <col min="12570" max="12570" width="14.140625" customWidth="1"/>
    <col min="12571" max="12571" width="13" customWidth="1"/>
    <col min="12572" max="12572" width="13.7109375" customWidth="1"/>
    <col min="12573" max="12573" width="12.7109375" customWidth="1"/>
    <col min="12801" max="12801" width="8.85546875" customWidth="1"/>
    <col min="12802" max="12802" width="48.28515625" customWidth="1"/>
    <col min="12803" max="12803" width="16.7109375" customWidth="1"/>
    <col min="12804" max="12804" width="17" customWidth="1"/>
    <col min="12805" max="12805" width="15.85546875" customWidth="1"/>
    <col min="12806" max="12806" width="14.5703125" customWidth="1"/>
    <col min="12807" max="12807" width="15.28515625" customWidth="1"/>
    <col min="12808" max="12808" width="13.85546875" customWidth="1"/>
    <col min="12809" max="12809" width="15" customWidth="1"/>
    <col min="12810" max="12810" width="12.28515625" customWidth="1"/>
    <col min="12811" max="12811" width="15.42578125" customWidth="1"/>
    <col min="12812" max="12812" width="13.28515625" customWidth="1"/>
    <col min="12813" max="12813" width="13.42578125" customWidth="1"/>
    <col min="12814" max="12814" width="14.140625" customWidth="1"/>
    <col min="12815" max="12815" width="13" customWidth="1"/>
    <col min="12816" max="12816" width="13.7109375" customWidth="1"/>
    <col min="12817" max="12817" width="12.7109375" customWidth="1"/>
    <col min="12818" max="12818" width="14.5703125" customWidth="1"/>
    <col min="12819" max="12819" width="15.28515625" customWidth="1"/>
    <col min="12820" max="12820" width="13.85546875" customWidth="1"/>
    <col min="12821" max="12821" width="15" customWidth="1"/>
    <col min="12822" max="12822" width="12.28515625" customWidth="1"/>
    <col min="12823" max="12823" width="15.42578125" customWidth="1"/>
    <col min="12824" max="12824" width="13.28515625" customWidth="1"/>
    <col min="12825" max="12825" width="13.42578125" customWidth="1"/>
    <col min="12826" max="12826" width="14.140625" customWidth="1"/>
    <col min="12827" max="12827" width="13" customWidth="1"/>
    <col min="12828" max="12828" width="13.7109375" customWidth="1"/>
    <col min="12829" max="12829" width="12.7109375" customWidth="1"/>
    <col min="13057" max="13057" width="8.85546875" customWidth="1"/>
    <col min="13058" max="13058" width="48.28515625" customWidth="1"/>
    <col min="13059" max="13059" width="16.7109375" customWidth="1"/>
    <col min="13060" max="13060" width="17" customWidth="1"/>
    <col min="13061" max="13061" width="15.85546875" customWidth="1"/>
    <col min="13062" max="13062" width="14.5703125" customWidth="1"/>
    <col min="13063" max="13063" width="15.28515625" customWidth="1"/>
    <col min="13064" max="13064" width="13.85546875" customWidth="1"/>
    <col min="13065" max="13065" width="15" customWidth="1"/>
    <col min="13066" max="13066" width="12.28515625" customWidth="1"/>
    <col min="13067" max="13067" width="15.42578125" customWidth="1"/>
    <col min="13068" max="13068" width="13.28515625" customWidth="1"/>
    <col min="13069" max="13069" width="13.42578125" customWidth="1"/>
    <col min="13070" max="13070" width="14.140625" customWidth="1"/>
    <col min="13071" max="13071" width="13" customWidth="1"/>
    <col min="13072" max="13072" width="13.7109375" customWidth="1"/>
    <col min="13073" max="13073" width="12.7109375" customWidth="1"/>
    <col min="13074" max="13074" width="14.5703125" customWidth="1"/>
    <col min="13075" max="13075" width="15.28515625" customWidth="1"/>
    <col min="13076" max="13076" width="13.85546875" customWidth="1"/>
    <col min="13077" max="13077" width="15" customWidth="1"/>
    <col min="13078" max="13078" width="12.28515625" customWidth="1"/>
    <col min="13079" max="13079" width="15.42578125" customWidth="1"/>
    <col min="13080" max="13080" width="13.28515625" customWidth="1"/>
    <col min="13081" max="13081" width="13.42578125" customWidth="1"/>
    <col min="13082" max="13082" width="14.140625" customWidth="1"/>
    <col min="13083" max="13083" width="13" customWidth="1"/>
    <col min="13084" max="13084" width="13.7109375" customWidth="1"/>
    <col min="13085" max="13085" width="12.7109375" customWidth="1"/>
    <col min="13313" max="13313" width="8.85546875" customWidth="1"/>
    <col min="13314" max="13314" width="48.28515625" customWidth="1"/>
    <col min="13315" max="13315" width="16.7109375" customWidth="1"/>
    <col min="13316" max="13316" width="17" customWidth="1"/>
    <col min="13317" max="13317" width="15.85546875" customWidth="1"/>
    <col min="13318" max="13318" width="14.5703125" customWidth="1"/>
    <col min="13319" max="13319" width="15.28515625" customWidth="1"/>
    <col min="13320" max="13320" width="13.85546875" customWidth="1"/>
    <col min="13321" max="13321" width="15" customWidth="1"/>
    <col min="13322" max="13322" width="12.28515625" customWidth="1"/>
    <col min="13323" max="13323" width="15.42578125" customWidth="1"/>
    <col min="13324" max="13324" width="13.28515625" customWidth="1"/>
    <col min="13325" max="13325" width="13.42578125" customWidth="1"/>
    <col min="13326" max="13326" width="14.140625" customWidth="1"/>
    <col min="13327" max="13327" width="13" customWidth="1"/>
    <col min="13328" max="13328" width="13.7109375" customWidth="1"/>
    <col min="13329" max="13329" width="12.7109375" customWidth="1"/>
    <col min="13330" max="13330" width="14.5703125" customWidth="1"/>
    <col min="13331" max="13331" width="15.28515625" customWidth="1"/>
    <col min="13332" max="13332" width="13.85546875" customWidth="1"/>
    <col min="13333" max="13333" width="15" customWidth="1"/>
    <col min="13334" max="13334" width="12.28515625" customWidth="1"/>
    <col min="13335" max="13335" width="15.42578125" customWidth="1"/>
    <col min="13336" max="13336" width="13.28515625" customWidth="1"/>
    <col min="13337" max="13337" width="13.42578125" customWidth="1"/>
    <col min="13338" max="13338" width="14.140625" customWidth="1"/>
    <col min="13339" max="13339" width="13" customWidth="1"/>
    <col min="13340" max="13340" width="13.7109375" customWidth="1"/>
    <col min="13341" max="13341" width="12.7109375" customWidth="1"/>
    <col min="13569" max="13569" width="8.85546875" customWidth="1"/>
    <col min="13570" max="13570" width="48.28515625" customWidth="1"/>
    <col min="13571" max="13571" width="16.7109375" customWidth="1"/>
    <col min="13572" max="13572" width="17" customWidth="1"/>
    <col min="13573" max="13573" width="15.85546875" customWidth="1"/>
    <col min="13574" max="13574" width="14.5703125" customWidth="1"/>
    <col min="13575" max="13575" width="15.28515625" customWidth="1"/>
    <col min="13576" max="13576" width="13.85546875" customWidth="1"/>
    <col min="13577" max="13577" width="15" customWidth="1"/>
    <col min="13578" max="13578" width="12.28515625" customWidth="1"/>
    <col min="13579" max="13579" width="15.42578125" customWidth="1"/>
    <col min="13580" max="13580" width="13.28515625" customWidth="1"/>
    <col min="13581" max="13581" width="13.42578125" customWidth="1"/>
    <col min="13582" max="13582" width="14.140625" customWidth="1"/>
    <col min="13583" max="13583" width="13" customWidth="1"/>
    <col min="13584" max="13584" width="13.7109375" customWidth="1"/>
    <col min="13585" max="13585" width="12.7109375" customWidth="1"/>
    <col min="13586" max="13586" width="14.5703125" customWidth="1"/>
    <col min="13587" max="13587" width="15.28515625" customWidth="1"/>
    <col min="13588" max="13588" width="13.85546875" customWidth="1"/>
    <col min="13589" max="13589" width="15" customWidth="1"/>
    <col min="13590" max="13590" width="12.28515625" customWidth="1"/>
    <col min="13591" max="13591" width="15.42578125" customWidth="1"/>
    <col min="13592" max="13592" width="13.28515625" customWidth="1"/>
    <col min="13593" max="13593" width="13.42578125" customWidth="1"/>
    <col min="13594" max="13594" width="14.140625" customWidth="1"/>
    <col min="13595" max="13595" width="13" customWidth="1"/>
    <col min="13596" max="13596" width="13.7109375" customWidth="1"/>
    <col min="13597" max="13597" width="12.7109375" customWidth="1"/>
    <col min="13825" max="13825" width="8.85546875" customWidth="1"/>
    <col min="13826" max="13826" width="48.28515625" customWidth="1"/>
    <col min="13827" max="13827" width="16.7109375" customWidth="1"/>
    <col min="13828" max="13828" width="17" customWidth="1"/>
    <col min="13829" max="13829" width="15.85546875" customWidth="1"/>
    <col min="13830" max="13830" width="14.5703125" customWidth="1"/>
    <col min="13831" max="13831" width="15.28515625" customWidth="1"/>
    <col min="13832" max="13832" width="13.85546875" customWidth="1"/>
    <col min="13833" max="13833" width="15" customWidth="1"/>
    <col min="13834" max="13834" width="12.28515625" customWidth="1"/>
    <col min="13835" max="13835" width="15.42578125" customWidth="1"/>
    <col min="13836" max="13836" width="13.28515625" customWidth="1"/>
    <col min="13837" max="13837" width="13.42578125" customWidth="1"/>
    <col min="13838" max="13838" width="14.140625" customWidth="1"/>
    <col min="13839" max="13839" width="13" customWidth="1"/>
    <col min="13840" max="13840" width="13.7109375" customWidth="1"/>
    <col min="13841" max="13841" width="12.7109375" customWidth="1"/>
    <col min="13842" max="13842" width="14.5703125" customWidth="1"/>
    <col min="13843" max="13843" width="15.28515625" customWidth="1"/>
    <col min="13844" max="13844" width="13.85546875" customWidth="1"/>
    <col min="13845" max="13845" width="15" customWidth="1"/>
    <col min="13846" max="13846" width="12.28515625" customWidth="1"/>
    <col min="13847" max="13847" width="15.42578125" customWidth="1"/>
    <col min="13848" max="13848" width="13.28515625" customWidth="1"/>
    <col min="13849" max="13849" width="13.42578125" customWidth="1"/>
    <col min="13850" max="13850" width="14.140625" customWidth="1"/>
    <col min="13851" max="13851" width="13" customWidth="1"/>
    <col min="13852" max="13852" width="13.7109375" customWidth="1"/>
    <col min="13853" max="13853" width="12.7109375" customWidth="1"/>
    <col min="14081" max="14081" width="8.85546875" customWidth="1"/>
    <col min="14082" max="14082" width="48.28515625" customWidth="1"/>
    <col min="14083" max="14083" width="16.7109375" customWidth="1"/>
    <col min="14084" max="14084" width="17" customWidth="1"/>
    <col min="14085" max="14085" width="15.85546875" customWidth="1"/>
    <col min="14086" max="14086" width="14.5703125" customWidth="1"/>
    <col min="14087" max="14087" width="15.28515625" customWidth="1"/>
    <col min="14088" max="14088" width="13.85546875" customWidth="1"/>
    <col min="14089" max="14089" width="15" customWidth="1"/>
    <col min="14090" max="14090" width="12.28515625" customWidth="1"/>
    <col min="14091" max="14091" width="15.42578125" customWidth="1"/>
    <col min="14092" max="14092" width="13.28515625" customWidth="1"/>
    <col min="14093" max="14093" width="13.42578125" customWidth="1"/>
    <col min="14094" max="14094" width="14.140625" customWidth="1"/>
    <col min="14095" max="14095" width="13" customWidth="1"/>
    <col min="14096" max="14096" width="13.7109375" customWidth="1"/>
    <col min="14097" max="14097" width="12.7109375" customWidth="1"/>
    <col min="14098" max="14098" width="14.5703125" customWidth="1"/>
    <col min="14099" max="14099" width="15.28515625" customWidth="1"/>
    <col min="14100" max="14100" width="13.85546875" customWidth="1"/>
    <col min="14101" max="14101" width="15" customWidth="1"/>
    <col min="14102" max="14102" width="12.28515625" customWidth="1"/>
    <col min="14103" max="14103" width="15.42578125" customWidth="1"/>
    <col min="14104" max="14104" width="13.28515625" customWidth="1"/>
    <col min="14105" max="14105" width="13.42578125" customWidth="1"/>
    <col min="14106" max="14106" width="14.140625" customWidth="1"/>
    <col min="14107" max="14107" width="13" customWidth="1"/>
    <col min="14108" max="14108" width="13.7109375" customWidth="1"/>
    <col min="14109" max="14109" width="12.7109375" customWidth="1"/>
    <col min="14337" max="14337" width="8.85546875" customWidth="1"/>
    <col min="14338" max="14338" width="48.28515625" customWidth="1"/>
    <col min="14339" max="14339" width="16.7109375" customWidth="1"/>
    <col min="14340" max="14340" width="17" customWidth="1"/>
    <col min="14341" max="14341" width="15.85546875" customWidth="1"/>
    <col min="14342" max="14342" width="14.5703125" customWidth="1"/>
    <col min="14343" max="14343" width="15.28515625" customWidth="1"/>
    <col min="14344" max="14344" width="13.85546875" customWidth="1"/>
    <col min="14345" max="14345" width="15" customWidth="1"/>
    <col min="14346" max="14346" width="12.28515625" customWidth="1"/>
    <col min="14347" max="14347" width="15.42578125" customWidth="1"/>
    <col min="14348" max="14348" width="13.28515625" customWidth="1"/>
    <col min="14349" max="14349" width="13.42578125" customWidth="1"/>
    <col min="14350" max="14350" width="14.140625" customWidth="1"/>
    <col min="14351" max="14351" width="13" customWidth="1"/>
    <col min="14352" max="14352" width="13.7109375" customWidth="1"/>
    <col min="14353" max="14353" width="12.7109375" customWidth="1"/>
    <col min="14354" max="14354" width="14.5703125" customWidth="1"/>
    <col min="14355" max="14355" width="15.28515625" customWidth="1"/>
    <col min="14356" max="14356" width="13.85546875" customWidth="1"/>
    <col min="14357" max="14357" width="15" customWidth="1"/>
    <col min="14358" max="14358" width="12.28515625" customWidth="1"/>
    <col min="14359" max="14359" width="15.42578125" customWidth="1"/>
    <col min="14360" max="14360" width="13.28515625" customWidth="1"/>
    <col min="14361" max="14361" width="13.42578125" customWidth="1"/>
    <col min="14362" max="14362" width="14.140625" customWidth="1"/>
    <col min="14363" max="14363" width="13" customWidth="1"/>
    <col min="14364" max="14364" width="13.7109375" customWidth="1"/>
    <col min="14365" max="14365" width="12.7109375" customWidth="1"/>
    <col min="14593" max="14593" width="8.85546875" customWidth="1"/>
    <col min="14594" max="14594" width="48.28515625" customWidth="1"/>
    <col min="14595" max="14595" width="16.7109375" customWidth="1"/>
    <col min="14596" max="14596" width="17" customWidth="1"/>
    <col min="14597" max="14597" width="15.85546875" customWidth="1"/>
    <col min="14598" max="14598" width="14.5703125" customWidth="1"/>
    <col min="14599" max="14599" width="15.28515625" customWidth="1"/>
    <col min="14600" max="14600" width="13.85546875" customWidth="1"/>
    <col min="14601" max="14601" width="15" customWidth="1"/>
    <col min="14602" max="14602" width="12.28515625" customWidth="1"/>
    <col min="14603" max="14603" width="15.42578125" customWidth="1"/>
    <col min="14604" max="14604" width="13.28515625" customWidth="1"/>
    <col min="14605" max="14605" width="13.42578125" customWidth="1"/>
    <col min="14606" max="14606" width="14.140625" customWidth="1"/>
    <col min="14607" max="14607" width="13" customWidth="1"/>
    <col min="14608" max="14608" width="13.7109375" customWidth="1"/>
    <col min="14609" max="14609" width="12.7109375" customWidth="1"/>
    <col min="14610" max="14610" width="14.5703125" customWidth="1"/>
    <col min="14611" max="14611" width="15.28515625" customWidth="1"/>
    <col min="14612" max="14612" width="13.85546875" customWidth="1"/>
    <col min="14613" max="14613" width="15" customWidth="1"/>
    <col min="14614" max="14614" width="12.28515625" customWidth="1"/>
    <col min="14615" max="14615" width="15.42578125" customWidth="1"/>
    <col min="14616" max="14616" width="13.28515625" customWidth="1"/>
    <col min="14617" max="14617" width="13.42578125" customWidth="1"/>
    <col min="14618" max="14618" width="14.140625" customWidth="1"/>
    <col min="14619" max="14619" width="13" customWidth="1"/>
    <col min="14620" max="14620" width="13.7109375" customWidth="1"/>
    <col min="14621" max="14621" width="12.7109375" customWidth="1"/>
    <col min="14849" max="14849" width="8.85546875" customWidth="1"/>
    <col min="14850" max="14850" width="48.28515625" customWidth="1"/>
    <col min="14851" max="14851" width="16.7109375" customWidth="1"/>
    <col min="14852" max="14852" width="17" customWidth="1"/>
    <col min="14853" max="14853" width="15.85546875" customWidth="1"/>
    <col min="14854" max="14854" width="14.5703125" customWidth="1"/>
    <col min="14855" max="14855" width="15.28515625" customWidth="1"/>
    <col min="14856" max="14856" width="13.85546875" customWidth="1"/>
    <col min="14857" max="14857" width="15" customWidth="1"/>
    <col min="14858" max="14858" width="12.28515625" customWidth="1"/>
    <col min="14859" max="14859" width="15.42578125" customWidth="1"/>
    <col min="14860" max="14860" width="13.28515625" customWidth="1"/>
    <col min="14861" max="14861" width="13.42578125" customWidth="1"/>
    <col min="14862" max="14862" width="14.140625" customWidth="1"/>
    <col min="14863" max="14863" width="13" customWidth="1"/>
    <col min="14864" max="14864" width="13.7109375" customWidth="1"/>
    <col min="14865" max="14865" width="12.7109375" customWidth="1"/>
    <col min="14866" max="14866" width="14.5703125" customWidth="1"/>
    <col min="14867" max="14867" width="15.28515625" customWidth="1"/>
    <col min="14868" max="14868" width="13.85546875" customWidth="1"/>
    <col min="14869" max="14869" width="15" customWidth="1"/>
    <col min="14870" max="14870" width="12.28515625" customWidth="1"/>
    <col min="14871" max="14871" width="15.42578125" customWidth="1"/>
    <col min="14872" max="14872" width="13.28515625" customWidth="1"/>
    <col min="14873" max="14873" width="13.42578125" customWidth="1"/>
    <col min="14874" max="14874" width="14.140625" customWidth="1"/>
    <col min="14875" max="14875" width="13" customWidth="1"/>
    <col min="14876" max="14876" width="13.7109375" customWidth="1"/>
    <col min="14877" max="14877" width="12.7109375" customWidth="1"/>
    <col min="15105" max="15105" width="8.85546875" customWidth="1"/>
    <col min="15106" max="15106" width="48.28515625" customWidth="1"/>
    <col min="15107" max="15107" width="16.7109375" customWidth="1"/>
    <col min="15108" max="15108" width="17" customWidth="1"/>
    <col min="15109" max="15109" width="15.85546875" customWidth="1"/>
    <col min="15110" max="15110" width="14.5703125" customWidth="1"/>
    <col min="15111" max="15111" width="15.28515625" customWidth="1"/>
    <col min="15112" max="15112" width="13.85546875" customWidth="1"/>
    <col min="15113" max="15113" width="15" customWidth="1"/>
    <col min="15114" max="15114" width="12.28515625" customWidth="1"/>
    <col min="15115" max="15115" width="15.42578125" customWidth="1"/>
    <col min="15116" max="15116" width="13.28515625" customWidth="1"/>
    <col min="15117" max="15117" width="13.42578125" customWidth="1"/>
    <col min="15118" max="15118" width="14.140625" customWidth="1"/>
    <col min="15119" max="15119" width="13" customWidth="1"/>
    <col min="15120" max="15120" width="13.7109375" customWidth="1"/>
    <col min="15121" max="15121" width="12.7109375" customWidth="1"/>
    <col min="15122" max="15122" width="14.5703125" customWidth="1"/>
    <col min="15123" max="15123" width="15.28515625" customWidth="1"/>
    <col min="15124" max="15124" width="13.85546875" customWidth="1"/>
    <col min="15125" max="15125" width="15" customWidth="1"/>
    <col min="15126" max="15126" width="12.28515625" customWidth="1"/>
    <col min="15127" max="15127" width="15.42578125" customWidth="1"/>
    <col min="15128" max="15128" width="13.28515625" customWidth="1"/>
    <col min="15129" max="15129" width="13.42578125" customWidth="1"/>
    <col min="15130" max="15130" width="14.140625" customWidth="1"/>
    <col min="15131" max="15131" width="13" customWidth="1"/>
    <col min="15132" max="15132" width="13.7109375" customWidth="1"/>
    <col min="15133" max="15133" width="12.7109375" customWidth="1"/>
    <col min="15361" max="15361" width="8.85546875" customWidth="1"/>
    <col min="15362" max="15362" width="48.28515625" customWidth="1"/>
    <col min="15363" max="15363" width="16.7109375" customWidth="1"/>
    <col min="15364" max="15364" width="17" customWidth="1"/>
    <col min="15365" max="15365" width="15.85546875" customWidth="1"/>
    <col min="15366" max="15366" width="14.5703125" customWidth="1"/>
    <col min="15367" max="15367" width="15.28515625" customWidth="1"/>
    <col min="15368" max="15368" width="13.85546875" customWidth="1"/>
    <col min="15369" max="15369" width="15" customWidth="1"/>
    <col min="15370" max="15370" width="12.28515625" customWidth="1"/>
    <col min="15371" max="15371" width="15.42578125" customWidth="1"/>
    <col min="15372" max="15372" width="13.28515625" customWidth="1"/>
    <col min="15373" max="15373" width="13.42578125" customWidth="1"/>
    <col min="15374" max="15374" width="14.140625" customWidth="1"/>
    <col min="15375" max="15375" width="13" customWidth="1"/>
    <col min="15376" max="15376" width="13.7109375" customWidth="1"/>
    <col min="15377" max="15377" width="12.7109375" customWidth="1"/>
    <col min="15378" max="15378" width="14.5703125" customWidth="1"/>
    <col min="15379" max="15379" width="15.28515625" customWidth="1"/>
    <col min="15380" max="15380" width="13.85546875" customWidth="1"/>
    <col min="15381" max="15381" width="15" customWidth="1"/>
    <col min="15382" max="15382" width="12.28515625" customWidth="1"/>
    <col min="15383" max="15383" width="15.42578125" customWidth="1"/>
    <col min="15384" max="15384" width="13.28515625" customWidth="1"/>
    <col min="15385" max="15385" width="13.42578125" customWidth="1"/>
    <col min="15386" max="15386" width="14.140625" customWidth="1"/>
    <col min="15387" max="15387" width="13" customWidth="1"/>
    <col min="15388" max="15388" width="13.7109375" customWidth="1"/>
    <col min="15389" max="15389" width="12.7109375" customWidth="1"/>
    <col min="15617" max="15617" width="8.85546875" customWidth="1"/>
    <col min="15618" max="15618" width="48.28515625" customWidth="1"/>
    <col min="15619" max="15619" width="16.7109375" customWidth="1"/>
    <col min="15620" max="15620" width="17" customWidth="1"/>
    <col min="15621" max="15621" width="15.85546875" customWidth="1"/>
    <col min="15622" max="15622" width="14.5703125" customWidth="1"/>
    <col min="15623" max="15623" width="15.28515625" customWidth="1"/>
    <col min="15624" max="15624" width="13.85546875" customWidth="1"/>
    <col min="15625" max="15625" width="15" customWidth="1"/>
    <col min="15626" max="15626" width="12.28515625" customWidth="1"/>
    <col min="15627" max="15627" width="15.42578125" customWidth="1"/>
    <col min="15628" max="15628" width="13.28515625" customWidth="1"/>
    <col min="15629" max="15629" width="13.42578125" customWidth="1"/>
    <col min="15630" max="15630" width="14.140625" customWidth="1"/>
    <col min="15631" max="15631" width="13" customWidth="1"/>
    <col min="15632" max="15632" width="13.7109375" customWidth="1"/>
    <col min="15633" max="15633" width="12.7109375" customWidth="1"/>
    <col min="15634" max="15634" width="14.5703125" customWidth="1"/>
    <col min="15635" max="15635" width="15.28515625" customWidth="1"/>
    <col min="15636" max="15636" width="13.85546875" customWidth="1"/>
    <col min="15637" max="15637" width="15" customWidth="1"/>
    <col min="15638" max="15638" width="12.28515625" customWidth="1"/>
    <col min="15639" max="15639" width="15.42578125" customWidth="1"/>
    <col min="15640" max="15640" width="13.28515625" customWidth="1"/>
    <col min="15641" max="15641" width="13.42578125" customWidth="1"/>
    <col min="15642" max="15642" width="14.140625" customWidth="1"/>
    <col min="15643" max="15643" width="13" customWidth="1"/>
    <col min="15644" max="15644" width="13.7109375" customWidth="1"/>
    <col min="15645" max="15645" width="12.7109375" customWidth="1"/>
    <col min="15873" max="15873" width="8.85546875" customWidth="1"/>
    <col min="15874" max="15874" width="48.28515625" customWidth="1"/>
    <col min="15875" max="15875" width="16.7109375" customWidth="1"/>
    <col min="15876" max="15876" width="17" customWidth="1"/>
    <col min="15877" max="15877" width="15.85546875" customWidth="1"/>
    <col min="15878" max="15878" width="14.5703125" customWidth="1"/>
    <col min="15879" max="15879" width="15.28515625" customWidth="1"/>
    <col min="15880" max="15880" width="13.85546875" customWidth="1"/>
    <col min="15881" max="15881" width="15" customWidth="1"/>
    <col min="15882" max="15882" width="12.28515625" customWidth="1"/>
    <col min="15883" max="15883" width="15.42578125" customWidth="1"/>
    <col min="15884" max="15884" width="13.28515625" customWidth="1"/>
    <col min="15885" max="15885" width="13.42578125" customWidth="1"/>
    <col min="15886" max="15886" width="14.140625" customWidth="1"/>
    <col min="15887" max="15887" width="13" customWidth="1"/>
    <col min="15888" max="15888" width="13.7109375" customWidth="1"/>
    <col min="15889" max="15889" width="12.7109375" customWidth="1"/>
    <col min="15890" max="15890" width="14.5703125" customWidth="1"/>
    <col min="15891" max="15891" width="15.28515625" customWidth="1"/>
    <col min="15892" max="15892" width="13.85546875" customWidth="1"/>
    <col min="15893" max="15893" width="15" customWidth="1"/>
    <col min="15894" max="15894" width="12.28515625" customWidth="1"/>
    <col min="15895" max="15895" width="15.42578125" customWidth="1"/>
    <col min="15896" max="15896" width="13.28515625" customWidth="1"/>
    <col min="15897" max="15897" width="13.42578125" customWidth="1"/>
    <col min="15898" max="15898" width="14.140625" customWidth="1"/>
    <col min="15899" max="15899" width="13" customWidth="1"/>
    <col min="15900" max="15900" width="13.7109375" customWidth="1"/>
    <col min="15901" max="15901" width="12.7109375" customWidth="1"/>
    <col min="16129" max="16129" width="8.85546875" customWidth="1"/>
    <col min="16130" max="16130" width="48.28515625" customWidth="1"/>
    <col min="16131" max="16131" width="16.7109375" customWidth="1"/>
    <col min="16132" max="16132" width="17" customWidth="1"/>
    <col min="16133" max="16133" width="15.85546875" customWidth="1"/>
    <col min="16134" max="16134" width="14.5703125" customWidth="1"/>
    <col min="16135" max="16135" width="15.28515625" customWidth="1"/>
    <col min="16136" max="16136" width="13.85546875" customWidth="1"/>
    <col min="16137" max="16137" width="15" customWidth="1"/>
    <col min="16138" max="16138" width="12.28515625" customWidth="1"/>
    <col min="16139" max="16139" width="15.42578125" customWidth="1"/>
    <col min="16140" max="16140" width="13.28515625" customWidth="1"/>
    <col min="16141" max="16141" width="13.42578125" customWidth="1"/>
    <col min="16142" max="16142" width="14.140625" customWidth="1"/>
    <col min="16143" max="16143" width="13" customWidth="1"/>
    <col min="16144" max="16144" width="13.7109375" customWidth="1"/>
    <col min="16145" max="16145" width="12.7109375" customWidth="1"/>
    <col min="16146" max="16146" width="14.5703125" customWidth="1"/>
    <col min="16147" max="16147" width="15.28515625" customWidth="1"/>
    <col min="16148" max="16148" width="13.85546875" customWidth="1"/>
    <col min="16149" max="16149" width="15" customWidth="1"/>
    <col min="16150" max="16150" width="12.28515625" customWidth="1"/>
    <col min="16151" max="16151" width="15.42578125" customWidth="1"/>
    <col min="16152" max="16152" width="13.28515625" customWidth="1"/>
    <col min="16153" max="16153" width="13.42578125" customWidth="1"/>
    <col min="16154" max="16154" width="14.140625" customWidth="1"/>
    <col min="16155" max="16155" width="13" customWidth="1"/>
    <col min="16156" max="16156" width="13.7109375" customWidth="1"/>
    <col min="16157" max="16157" width="12.7109375" customWidth="1"/>
  </cols>
  <sheetData>
    <row r="1" spans="1:29" ht="16.5" customHeight="1">
      <c r="A1" s="202"/>
      <c r="B1" s="202"/>
      <c r="C1" s="202"/>
      <c r="D1" s="202"/>
      <c r="E1" s="202"/>
      <c r="F1" s="201"/>
      <c r="G1" s="201"/>
      <c r="H1" s="201"/>
      <c r="I1" s="201"/>
      <c r="J1" s="505"/>
      <c r="K1" s="505"/>
      <c r="P1" s="474" t="s">
        <v>0</v>
      </c>
      <c r="Q1" s="474"/>
      <c r="R1" s="201"/>
      <c r="S1" s="201"/>
      <c r="T1" s="201"/>
      <c r="U1" s="201"/>
      <c r="V1" s="505"/>
      <c r="W1" s="505"/>
      <c r="AB1" s="505" t="s">
        <v>0</v>
      </c>
      <c r="AC1" s="505"/>
    </row>
    <row r="2" spans="1:29" ht="20.25">
      <c r="A2" s="506" t="s">
        <v>407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29" ht="40.5" customHeight="1">
      <c r="A3" s="500" t="s">
        <v>277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X3" s="203"/>
    </row>
    <row r="4" spans="1:29" ht="16.5" customHeight="1" thickBot="1">
      <c r="A4" s="202"/>
      <c r="B4" s="202"/>
      <c r="C4" s="202"/>
      <c r="D4" s="202"/>
      <c r="E4" s="202"/>
      <c r="F4" s="201"/>
      <c r="G4" s="201"/>
      <c r="H4" s="201"/>
      <c r="I4" s="201"/>
      <c r="J4" s="201"/>
      <c r="K4" s="319"/>
      <c r="Q4" s="375" t="s">
        <v>2</v>
      </c>
      <c r="R4" s="201"/>
      <c r="S4" s="201"/>
      <c r="T4" s="201"/>
      <c r="U4" s="201"/>
      <c r="V4" s="201"/>
      <c r="W4" s="319"/>
      <c r="AC4" s="319" t="s">
        <v>2</v>
      </c>
    </row>
    <row r="5" spans="1:29" ht="19.5" thickBot="1">
      <c r="A5" s="507" t="s">
        <v>3</v>
      </c>
      <c r="B5" s="562" t="s">
        <v>4</v>
      </c>
      <c r="C5" s="485" t="s">
        <v>408</v>
      </c>
      <c r="D5" s="486"/>
      <c r="E5" s="487"/>
      <c r="F5" s="565" t="s">
        <v>5</v>
      </c>
      <c r="G5" s="566"/>
      <c r="H5" s="566"/>
      <c r="I5" s="566"/>
      <c r="J5" s="566"/>
      <c r="K5" s="566"/>
      <c r="L5" s="567"/>
      <c r="M5" s="567"/>
      <c r="N5" s="567"/>
      <c r="O5" s="567"/>
      <c r="P5" s="567"/>
      <c r="Q5" s="559"/>
      <c r="R5" s="565" t="s">
        <v>5</v>
      </c>
      <c r="S5" s="566"/>
      <c r="T5" s="566"/>
      <c r="U5" s="566"/>
      <c r="V5" s="566"/>
      <c r="W5" s="566"/>
      <c r="X5" s="567"/>
      <c r="Y5" s="567"/>
      <c r="Z5" s="567"/>
      <c r="AA5" s="567"/>
      <c r="AB5" s="567"/>
      <c r="AC5" s="559"/>
    </row>
    <row r="6" spans="1:29" ht="18.75">
      <c r="A6" s="508"/>
      <c r="B6" s="563"/>
      <c r="C6" s="488"/>
      <c r="D6" s="489"/>
      <c r="E6" s="558"/>
      <c r="F6" s="562" t="s">
        <v>6</v>
      </c>
      <c r="G6" s="552"/>
      <c r="H6" s="553" t="s">
        <v>7</v>
      </c>
      <c r="I6" s="552"/>
      <c r="J6" s="553" t="s">
        <v>8</v>
      </c>
      <c r="K6" s="559"/>
      <c r="L6" s="560" t="s">
        <v>9</v>
      </c>
      <c r="M6" s="561"/>
      <c r="N6" s="561" t="s">
        <v>10</v>
      </c>
      <c r="O6" s="561"/>
      <c r="P6" s="489" t="s">
        <v>11</v>
      </c>
      <c r="Q6" s="490"/>
      <c r="R6" s="562" t="s">
        <v>110</v>
      </c>
      <c r="S6" s="552"/>
      <c r="T6" s="553" t="s">
        <v>111</v>
      </c>
      <c r="U6" s="552"/>
      <c r="V6" s="553" t="s">
        <v>112</v>
      </c>
      <c r="W6" s="559"/>
      <c r="X6" s="560" t="s">
        <v>128</v>
      </c>
      <c r="Y6" s="561"/>
      <c r="Z6" s="561" t="s">
        <v>129</v>
      </c>
      <c r="AA6" s="561"/>
      <c r="AB6" s="489" t="s">
        <v>130</v>
      </c>
      <c r="AC6" s="490"/>
    </row>
    <row r="7" spans="1:29" ht="19.5" thickBot="1">
      <c r="A7" s="549"/>
      <c r="B7" s="564"/>
      <c r="C7" s="199" t="s">
        <v>12</v>
      </c>
      <c r="D7" s="198" t="s">
        <v>13</v>
      </c>
      <c r="E7" s="197" t="s">
        <v>14</v>
      </c>
      <c r="F7" s="196" t="s">
        <v>12</v>
      </c>
      <c r="G7" s="193" t="s">
        <v>13</v>
      </c>
      <c r="H7" s="194" t="s">
        <v>12</v>
      </c>
      <c r="I7" s="193" t="s">
        <v>13</v>
      </c>
      <c r="J7" s="194" t="s">
        <v>12</v>
      </c>
      <c r="K7" s="195" t="s">
        <v>13</v>
      </c>
      <c r="L7" s="194" t="s">
        <v>12</v>
      </c>
      <c r="M7" s="193" t="s">
        <v>13</v>
      </c>
      <c r="N7" s="193" t="s">
        <v>12</v>
      </c>
      <c r="O7" s="193" t="s">
        <v>13</v>
      </c>
      <c r="P7" s="193" t="s">
        <v>12</v>
      </c>
      <c r="Q7" s="192" t="s">
        <v>13</v>
      </c>
      <c r="R7" s="196" t="s">
        <v>12</v>
      </c>
      <c r="S7" s="193" t="s">
        <v>13</v>
      </c>
      <c r="T7" s="194" t="s">
        <v>12</v>
      </c>
      <c r="U7" s="193" t="s">
        <v>13</v>
      </c>
      <c r="V7" s="194" t="s">
        <v>12</v>
      </c>
      <c r="W7" s="195" t="s">
        <v>13</v>
      </c>
      <c r="X7" s="194" t="s">
        <v>12</v>
      </c>
      <c r="Y7" s="193" t="s">
        <v>13</v>
      </c>
      <c r="Z7" s="193" t="s">
        <v>12</v>
      </c>
      <c r="AA7" s="193" t="s">
        <v>13</v>
      </c>
      <c r="AB7" s="193" t="s">
        <v>12</v>
      </c>
      <c r="AC7" s="192" t="s">
        <v>13</v>
      </c>
    </row>
    <row r="8" spans="1:29" ht="24" customHeight="1" thickBot="1">
      <c r="A8" s="191">
        <v>1</v>
      </c>
      <c r="B8" s="190" t="s">
        <v>15</v>
      </c>
      <c r="C8" s="183">
        <f>L8+N8+P8+J8+H8+F8+R8+T8+V8+X8+Z8+AB8</f>
        <v>4536.6998899999999</v>
      </c>
      <c r="D8" s="182">
        <f>M8+O8+Q8+K8+I8+G8+S8+U8+W8+Y8+AA8+AC8</f>
        <v>2541.6675</v>
      </c>
      <c r="E8" s="189">
        <f>D8/C8*100</f>
        <v>56.02458971558729</v>
      </c>
      <c r="F8" s="180">
        <f>286843.73/1000</f>
        <v>286.84372999999999</v>
      </c>
      <c r="G8" s="178">
        <f>258010.8/1000</f>
        <v>258.01079999999996</v>
      </c>
      <c r="H8" s="178">
        <f>304909/1000</f>
        <v>304.90899999999999</v>
      </c>
      <c r="I8" s="178">
        <f>264207.37/1000</f>
        <v>264.20736999999997</v>
      </c>
      <c r="J8" s="178">
        <f>308141.95/1000</f>
        <v>308.14195000000001</v>
      </c>
      <c r="K8" s="177">
        <f>252733.03/1000</f>
        <v>252.73302999999999</v>
      </c>
      <c r="L8" s="188">
        <f>548381/1000</f>
        <v>548.38099999999997</v>
      </c>
      <c r="M8" s="187">
        <f>508155.34/1000</f>
        <v>508.15534000000002</v>
      </c>
      <c r="N8" s="187">
        <v>556.65421000000003</v>
      </c>
      <c r="O8" s="187">
        <f>512521.4/1000</f>
        <v>512.52139999999997</v>
      </c>
      <c r="P8" s="187">
        <v>744.45</v>
      </c>
      <c r="Q8" s="186">
        <f>278217.51/1000</f>
        <v>278.21751</v>
      </c>
      <c r="R8" s="180">
        <v>0</v>
      </c>
      <c r="S8" s="178"/>
      <c r="T8" s="178">
        <v>224.82</v>
      </c>
      <c r="U8" s="178">
        <f>466349.32/1000</f>
        <v>466.34932000000003</v>
      </c>
      <c r="V8" s="178">
        <v>1562.5</v>
      </c>
      <c r="W8" s="177">
        <f>1472.73/1000</f>
        <v>1.4727300000000001</v>
      </c>
      <c r="X8" s="188"/>
      <c r="Y8" s="187"/>
      <c r="Z8" s="187"/>
      <c r="AA8" s="187"/>
      <c r="AB8" s="187"/>
      <c r="AC8" s="186"/>
    </row>
    <row r="9" spans="1:29" ht="23.25" customHeight="1" thickBot="1">
      <c r="A9" s="185">
        <v>2</v>
      </c>
      <c r="B9" s="184" t="s">
        <v>16</v>
      </c>
      <c r="C9" s="183">
        <f>L9+N9+P9+J9+H9+F9+R9+T9+V9+X9+Z9+AB9</f>
        <v>1007.8930799999999</v>
      </c>
      <c r="D9" s="182">
        <f>M9+O9+Q9+K9+I9+G9+S9+U9+W9+Y9+AA9+AC9</f>
        <v>549.31247999999994</v>
      </c>
      <c r="E9" s="181">
        <f>D9/C9*100</f>
        <v>54.501066720291405</v>
      </c>
      <c r="F9" s="180">
        <f>63974.26/1000</f>
        <v>63.974260000000001</v>
      </c>
      <c r="G9" s="178">
        <f>55791.34/1000</f>
        <v>55.791339999999998</v>
      </c>
      <c r="H9" s="178">
        <f>67278.23/1000</f>
        <v>67.278229999999994</v>
      </c>
      <c r="I9" s="178">
        <f>56962.55/1000</f>
        <v>56.96255</v>
      </c>
      <c r="J9" s="178">
        <f>69543.74/1000</f>
        <v>69.54374</v>
      </c>
      <c r="K9" s="177">
        <f>54595.96/1000</f>
        <v>54.595959999999998</v>
      </c>
      <c r="L9" s="179">
        <f>120644/1000</f>
        <v>120.64400000000001</v>
      </c>
      <c r="M9" s="178">
        <f>110132.01/1000</f>
        <v>110.13200999999999</v>
      </c>
      <c r="N9" s="178">
        <v>124.60285</v>
      </c>
      <c r="O9" s="178">
        <f>111089.04/1000</f>
        <v>111.08904</v>
      </c>
      <c r="P9" s="178">
        <v>168.64</v>
      </c>
      <c r="Q9" s="177">
        <f>59966.26/1000</f>
        <v>59.966260000000005</v>
      </c>
      <c r="R9" s="180">
        <v>0</v>
      </c>
      <c r="S9" s="178"/>
      <c r="T9" s="178">
        <v>49.46</v>
      </c>
      <c r="U9" s="178">
        <f>100451.32/1000</f>
        <v>100.45132000000001</v>
      </c>
      <c r="V9" s="178">
        <v>343.75</v>
      </c>
      <c r="W9" s="177">
        <f>324/1000</f>
        <v>0.32400000000000001</v>
      </c>
      <c r="X9" s="179"/>
      <c r="Y9" s="178"/>
      <c r="Z9" s="178"/>
      <c r="AA9" s="178"/>
      <c r="AB9" s="178"/>
      <c r="AC9" s="177"/>
    </row>
    <row r="10" spans="1:29" ht="24" customHeight="1" thickBot="1">
      <c r="A10" s="550" t="s">
        <v>107</v>
      </c>
      <c r="B10" s="551"/>
      <c r="C10" s="176">
        <f t="shared" ref="C10:AC10" si="0">C8+C9</f>
        <v>5544.5929699999997</v>
      </c>
      <c r="D10" s="176">
        <f t="shared" si="0"/>
        <v>3090.9799800000001</v>
      </c>
      <c r="E10" s="176">
        <f t="shared" si="0"/>
        <v>110.52565643587869</v>
      </c>
      <c r="F10" s="175">
        <f t="shared" si="0"/>
        <v>350.81799000000001</v>
      </c>
      <c r="G10" s="174">
        <f t="shared" si="0"/>
        <v>313.80213999999995</v>
      </c>
      <c r="H10" s="174">
        <f t="shared" si="0"/>
        <v>372.18723</v>
      </c>
      <c r="I10" s="174">
        <f t="shared" si="0"/>
        <v>321.16991999999999</v>
      </c>
      <c r="J10" s="174">
        <f t="shared" si="0"/>
        <v>377.68569000000002</v>
      </c>
      <c r="K10" s="173">
        <f t="shared" si="0"/>
        <v>307.32898999999998</v>
      </c>
      <c r="L10" s="174">
        <f t="shared" si="0"/>
        <v>669.02499999999998</v>
      </c>
      <c r="M10" s="174">
        <f t="shared" si="0"/>
        <v>618.28735000000006</v>
      </c>
      <c r="N10" s="174">
        <f t="shared" si="0"/>
        <v>681.25706000000002</v>
      </c>
      <c r="O10" s="174">
        <f t="shared" si="0"/>
        <v>623.61043999999993</v>
      </c>
      <c r="P10" s="174">
        <f t="shared" si="0"/>
        <v>913.09</v>
      </c>
      <c r="Q10" s="173">
        <f t="shared" si="0"/>
        <v>338.18376999999998</v>
      </c>
      <c r="R10" s="175">
        <f t="shared" si="0"/>
        <v>0</v>
      </c>
      <c r="S10" s="174">
        <f t="shared" si="0"/>
        <v>0</v>
      </c>
      <c r="T10" s="174">
        <f t="shared" si="0"/>
        <v>274.27999999999997</v>
      </c>
      <c r="U10" s="174">
        <f t="shared" si="0"/>
        <v>566.80064000000004</v>
      </c>
      <c r="V10" s="174">
        <f t="shared" si="0"/>
        <v>1906.25</v>
      </c>
      <c r="W10" s="173">
        <f t="shared" si="0"/>
        <v>1.7967300000000002</v>
      </c>
      <c r="X10" s="174">
        <f t="shared" si="0"/>
        <v>0</v>
      </c>
      <c r="Y10" s="174">
        <f t="shared" si="0"/>
        <v>0</v>
      </c>
      <c r="Z10" s="174">
        <f t="shared" si="0"/>
        <v>0</v>
      </c>
      <c r="AA10" s="174">
        <f t="shared" si="0"/>
        <v>0</v>
      </c>
      <c r="AB10" s="174">
        <f t="shared" si="0"/>
        <v>0</v>
      </c>
      <c r="AC10" s="173">
        <f t="shared" si="0"/>
        <v>0</v>
      </c>
    </row>
    <row r="11" spans="1:29" ht="12.75" customHeight="1">
      <c r="A11" s="172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1"/>
      <c r="M11" s="171"/>
      <c r="N11" s="171"/>
      <c r="O11" s="171"/>
      <c r="P11" s="171"/>
      <c r="Q11" s="170"/>
      <c r="R11" s="170"/>
      <c r="S11" s="170"/>
      <c r="T11" s="170"/>
      <c r="U11" s="170"/>
      <c r="V11" s="170"/>
      <c r="W11" s="170"/>
      <c r="X11" s="171"/>
      <c r="Y11" s="171"/>
      <c r="Z11" s="171"/>
      <c r="AA11" s="171"/>
      <c r="AB11" s="171"/>
      <c r="AC11" s="170"/>
    </row>
    <row r="12" spans="1:29" ht="12.75" customHeight="1">
      <c r="A12" s="172"/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1"/>
      <c r="M12" s="171"/>
      <c r="N12" s="171"/>
      <c r="O12" s="171"/>
      <c r="P12" s="171"/>
      <c r="Q12" s="170"/>
      <c r="R12" s="170"/>
      <c r="S12" s="170"/>
      <c r="T12" s="170"/>
      <c r="U12" s="170"/>
      <c r="V12" s="170"/>
      <c r="W12" s="170"/>
      <c r="X12" s="171"/>
      <c r="Y12" s="171"/>
      <c r="Z12" s="171"/>
      <c r="AA12" s="171"/>
      <c r="AB12" s="171"/>
      <c r="AC12" s="170"/>
    </row>
    <row r="13" spans="1:29" ht="24.75" customHeight="1">
      <c r="A13" s="169" t="s">
        <v>108</v>
      </c>
      <c r="B13" s="166"/>
      <c r="C13" s="166" t="s">
        <v>109</v>
      </c>
      <c r="D13" s="166"/>
      <c r="E13" s="168"/>
      <c r="F13" s="168"/>
      <c r="G13" s="168"/>
      <c r="H13" s="168"/>
      <c r="I13" s="168"/>
      <c r="J13" s="168"/>
      <c r="K13" s="168"/>
      <c r="L13" s="167"/>
      <c r="M13" s="167"/>
      <c r="N13" s="167"/>
      <c r="O13" s="167"/>
      <c r="P13" s="167"/>
      <c r="Q13" s="166"/>
      <c r="R13" s="168"/>
      <c r="S13" s="168"/>
      <c r="T13" s="168"/>
      <c r="U13" s="168"/>
      <c r="V13" s="168"/>
      <c r="W13" s="168"/>
      <c r="X13" s="167"/>
      <c r="Y13" s="167"/>
      <c r="Z13" s="167"/>
      <c r="AA13" s="167"/>
      <c r="AB13" s="167"/>
      <c r="AC13" s="166"/>
    </row>
  </sheetData>
  <mergeCells count="24">
    <mergeCell ref="A10:B10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  <mergeCell ref="AB1:AC1"/>
    <mergeCell ref="A2:K2"/>
    <mergeCell ref="A3:Q3"/>
    <mergeCell ref="L6:M6"/>
    <mergeCell ref="N6:O6"/>
    <mergeCell ref="J1:K1"/>
    <mergeCell ref="P1:Q1"/>
    <mergeCell ref="V1:W1"/>
    <mergeCell ref="AB6:AC6"/>
    <mergeCell ref="X6:Y6"/>
    <mergeCell ref="Z6:AA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AC93"/>
  <sheetViews>
    <sheetView zoomScale="80" zoomScaleNormal="80" workbookViewId="0">
      <selection activeCell="G9" sqref="G9"/>
    </sheetView>
  </sheetViews>
  <sheetFormatPr defaultRowHeight="12.75"/>
  <cols>
    <col min="1" max="1" width="8.85546875" style="3" customWidth="1"/>
    <col min="2" max="2" width="48.28515625" style="3" customWidth="1"/>
    <col min="3" max="3" width="15" style="3" customWidth="1"/>
    <col min="4" max="4" width="14" style="3" customWidth="1"/>
    <col min="5" max="5" width="15.28515625" style="3" customWidth="1"/>
    <col min="6" max="6" width="13.85546875" style="43" customWidth="1"/>
    <col min="7" max="7" width="13.140625" style="43" customWidth="1"/>
    <col min="8" max="8" width="11.85546875" style="43" customWidth="1"/>
    <col min="9" max="9" width="13.140625" style="43" customWidth="1"/>
    <col min="10" max="10" width="13.42578125" style="43" customWidth="1"/>
    <col min="11" max="11" width="15.42578125" style="3" customWidth="1"/>
    <col min="12" max="12" width="11.140625" style="3" customWidth="1"/>
    <col min="13" max="13" width="12.5703125" style="3" customWidth="1"/>
    <col min="14" max="14" width="11.28515625" style="3" customWidth="1"/>
    <col min="15" max="15" width="11.7109375" style="3" customWidth="1"/>
    <col min="16" max="16" width="11.140625" style="3" customWidth="1"/>
    <col min="17" max="17" width="13.5703125" style="3" customWidth="1"/>
    <col min="18" max="18" width="11.7109375" style="3" customWidth="1"/>
    <col min="19" max="19" width="13.28515625" style="3" customWidth="1"/>
    <col min="20" max="21" width="11.7109375" style="3" customWidth="1"/>
    <col min="22" max="22" width="11" style="3" customWidth="1"/>
    <col min="23" max="23" width="12.85546875" style="3" customWidth="1"/>
    <col min="24" max="24" width="11.7109375" style="3" hidden="1" customWidth="1"/>
    <col min="25" max="25" width="13.28515625" style="3" hidden="1" customWidth="1"/>
    <col min="26" max="27" width="11.7109375" style="3" hidden="1" customWidth="1"/>
    <col min="28" max="28" width="11" style="3" hidden="1" customWidth="1"/>
    <col min="29" max="29" width="12.85546875" style="3" hidden="1" customWidth="1"/>
    <col min="30" max="30" width="9.140625" style="3" customWidth="1"/>
    <col min="31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74"/>
      <c r="K1" s="474"/>
      <c r="P1" s="474" t="s">
        <v>0</v>
      </c>
      <c r="Q1" s="474"/>
    </row>
    <row r="2" spans="1:29" ht="20.25">
      <c r="A2" s="506" t="s">
        <v>407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29" ht="20.25">
      <c r="A3" s="473" t="s">
        <v>195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126"/>
      <c r="Q4" s="126" t="s">
        <v>2</v>
      </c>
    </row>
    <row r="5" spans="1:29" ht="16.5" thickBot="1">
      <c r="A5" s="519" t="s">
        <v>3</v>
      </c>
      <c r="B5" s="519" t="s">
        <v>4</v>
      </c>
      <c r="C5" s="527" t="s">
        <v>408</v>
      </c>
      <c r="D5" s="528"/>
      <c r="E5" s="529"/>
      <c r="F5" s="533" t="s">
        <v>192</v>
      </c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  <c r="S5" s="534"/>
      <c r="T5" s="534"/>
      <c r="U5" s="534"/>
      <c r="V5" s="534"/>
      <c r="W5" s="534"/>
      <c r="X5" s="534"/>
      <c r="Y5" s="534"/>
      <c r="Z5" s="534"/>
      <c r="AA5" s="534"/>
      <c r="AB5" s="534"/>
      <c r="AC5" s="535"/>
    </row>
    <row r="6" spans="1:29" ht="15.75">
      <c r="A6" s="520"/>
      <c r="B6" s="520"/>
      <c r="C6" s="530"/>
      <c r="D6" s="531"/>
      <c r="E6" s="532"/>
      <c r="F6" s="522" t="s">
        <v>6</v>
      </c>
      <c r="G6" s="523"/>
      <c r="H6" s="523" t="s">
        <v>7</v>
      </c>
      <c r="I6" s="523"/>
      <c r="J6" s="524" t="s">
        <v>8</v>
      </c>
      <c r="K6" s="525"/>
      <c r="L6" s="522" t="s">
        <v>9</v>
      </c>
      <c r="M6" s="523"/>
      <c r="N6" s="523" t="s">
        <v>10</v>
      </c>
      <c r="O6" s="523"/>
      <c r="P6" s="524" t="s">
        <v>11</v>
      </c>
      <c r="Q6" s="525"/>
      <c r="R6" s="524" t="s">
        <v>110</v>
      </c>
      <c r="S6" s="525"/>
      <c r="T6" s="524" t="s">
        <v>111</v>
      </c>
      <c r="U6" s="525"/>
      <c r="V6" s="524" t="s">
        <v>112</v>
      </c>
      <c r="W6" s="525"/>
      <c r="X6" s="524" t="s">
        <v>128</v>
      </c>
      <c r="Y6" s="525"/>
      <c r="Z6" s="524" t="s">
        <v>129</v>
      </c>
      <c r="AA6" s="525"/>
      <c r="AB6" s="524" t="s">
        <v>130</v>
      </c>
      <c r="AC6" s="525"/>
    </row>
    <row r="7" spans="1:29" ht="16.5" thickBot="1">
      <c r="A7" s="521"/>
      <c r="B7" s="521"/>
      <c r="C7" s="140" t="s">
        <v>12</v>
      </c>
      <c r="D7" s="139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42" customHeight="1" thickBot="1">
      <c r="A8" s="47">
        <v>1</v>
      </c>
      <c r="B8" s="117" t="s">
        <v>41</v>
      </c>
      <c r="C8" s="44">
        <f>F8+H8+J8+L8+N8+P8+R8+T8+V8+X8+Z8+AB8</f>
        <v>0</v>
      </c>
      <c r="D8" s="44">
        <f>G8+I8+K8+M8+O8+Q8+S8+U8+W8</f>
        <v>0</v>
      </c>
      <c r="E8" s="45" t="e">
        <f>D8/C8*100</f>
        <v>#DIV/0!</v>
      </c>
      <c r="F8" s="44">
        <v>0</v>
      </c>
      <c r="G8" s="12">
        <v>0</v>
      </c>
      <c r="H8" s="12">
        <v>0</v>
      </c>
      <c r="I8" s="12">
        <v>0</v>
      </c>
      <c r="J8" s="12">
        <v>0</v>
      </c>
      <c r="K8" s="45">
        <v>0</v>
      </c>
      <c r="L8" s="44">
        <v>0</v>
      </c>
      <c r="M8" s="12">
        <v>0</v>
      </c>
      <c r="N8" s="12">
        <v>0</v>
      </c>
      <c r="O8" s="12">
        <v>0</v>
      </c>
      <c r="P8" s="12">
        <v>0</v>
      </c>
      <c r="Q8" s="45">
        <v>0</v>
      </c>
      <c r="R8" s="44"/>
      <c r="S8" s="12">
        <v>0</v>
      </c>
      <c r="T8" s="12">
        <v>0</v>
      </c>
      <c r="U8" s="12">
        <v>0</v>
      </c>
      <c r="V8" s="12">
        <v>0</v>
      </c>
      <c r="W8" s="45">
        <v>0</v>
      </c>
      <c r="X8" s="44">
        <v>0</v>
      </c>
      <c r="Y8" s="12">
        <v>0</v>
      </c>
      <c r="Z8" s="12">
        <v>0</v>
      </c>
      <c r="AA8" s="12">
        <v>0</v>
      </c>
      <c r="AB8" s="12">
        <v>0</v>
      </c>
      <c r="AC8" s="45">
        <v>0</v>
      </c>
    </row>
    <row r="9" spans="1:29" s="128" customFormat="1" ht="23.25" customHeight="1" thickBot="1">
      <c r="A9" s="517" t="s">
        <v>107</v>
      </c>
      <c r="B9" s="518"/>
      <c r="C9" s="141">
        <f>F9+H9+J9+L9+N9+P9+R9+T9+V9+X9+Z9+AB9</f>
        <v>0</v>
      </c>
      <c r="D9" s="29">
        <f>G9+I9+K9+M9+O9+Q9+S9+U9+W9</f>
        <v>0</v>
      </c>
      <c r="E9" s="32" t="e">
        <f>D9/C9*100</f>
        <v>#DIV/0!</v>
      </c>
      <c r="F9" s="29">
        <f t="shared" ref="F9:AC9" si="0">F8</f>
        <v>0</v>
      </c>
      <c r="G9" s="31">
        <f t="shared" si="0"/>
        <v>0</v>
      </c>
      <c r="H9" s="31">
        <f t="shared" si="0"/>
        <v>0</v>
      </c>
      <c r="I9" s="31">
        <f t="shared" si="0"/>
        <v>0</v>
      </c>
      <c r="J9" s="31">
        <f t="shared" si="0"/>
        <v>0</v>
      </c>
      <c r="K9" s="46">
        <f t="shared" si="0"/>
        <v>0</v>
      </c>
      <c r="L9" s="29">
        <f t="shared" si="0"/>
        <v>0</v>
      </c>
      <c r="M9" s="31">
        <f t="shared" si="0"/>
        <v>0</v>
      </c>
      <c r="N9" s="31">
        <f t="shared" si="0"/>
        <v>0</v>
      </c>
      <c r="O9" s="31">
        <f t="shared" si="0"/>
        <v>0</v>
      </c>
      <c r="P9" s="31">
        <f t="shared" si="0"/>
        <v>0</v>
      </c>
      <c r="Q9" s="46">
        <f t="shared" si="0"/>
        <v>0</v>
      </c>
      <c r="R9" s="29">
        <f t="shared" si="0"/>
        <v>0</v>
      </c>
      <c r="S9" s="31">
        <f t="shared" si="0"/>
        <v>0</v>
      </c>
      <c r="T9" s="31">
        <f t="shared" si="0"/>
        <v>0</v>
      </c>
      <c r="U9" s="31">
        <f t="shared" si="0"/>
        <v>0</v>
      </c>
      <c r="V9" s="31">
        <f t="shared" si="0"/>
        <v>0</v>
      </c>
      <c r="W9" s="46">
        <f t="shared" si="0"/>
        <v>0</v>
      </c>
      <c r="X9" s="29">
        <f t="shared" si="0"/>
        <v>0</v>
      </c>
      <c r="Y9" s="31">
        <f t="shared" si="0"/>
        <v>0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46">
        <f t="shared" si="0"/>
        <v>0</v>
      </c>
    </row>
    <row r="10" spans="1:29" s="128" customFormat="1" ht="18">
      <c r="A10" s="33"/>
      <c r="B10" s="34"/>
      <c r="C10" s="34"/>
      <c r="D10" s="34"/>
      <c r="E10" s="34"/>
      <c r="F10" s="35"/>
      <c r="G10" s="35"/>
      <c r="H10" s="35"/>
      <c r="I10" s="35"/>
      <c r="J10" s="35"/>
      <c r="K10" s="34"/>
    </row>
    <row r="11" spans="1:29" s="128" customFormat="1" ht="18">
      <c r="A11" s="33"/>
      <c r="B11" s="34"/>
      <c r="C11" s="34"/>
      <c r="D11" s="34"/>
      <c r="E11" s="34"/>
      <c r="F11" s="35"/>
      <c r="G11" s="35"/>
      <c r="H11" s="35"/>
      <c r="I11" s="35"/>
      <c r="J11" s="35"/>
      <c r="K11" s="34"/>
    </row>
    <row r="12" spans="1:29" s="128" customFormat="1" ht="18.75">
      <c r="A12" s="36" t="s">
        <v>108</v>
      </c>
      <c r="B12" s="37"/>
      <c r="C12" s="37" t="s">
        <v>109</v>
      </c>
      <c r="D12" s="37"/>
      <c r="E12" s="38"/>
      <c r="F12" s="39"/>
      <c r="G12" s="39"/>
      <c r="H12" s="39"/>
      <c r="I12" s="39"/>
      <c r="J12" s="39"/>
      <c r="K12" s="37"/>
    </row>
    <row r="13" spans="1:29" s="128" customFormat="1" ht="16.5" customHeight="1">
      <c r="A13" s="33"/>
      <c r="B13" s="34"/>
      <c r="C13" s="34"/>
      <c r="D13" s="34"/>
      <c r="E13" s="40"/>
      <c r="F13" s="35"/>
      <c r="G13" s="35"/>
      <c r="H13" s="35"/>
      <c r="I13" s="35"/>
      <c r="J13" s="35"/>
      <c r="K13" s="34"/>
    </row>
    <row r="14" spans="1:29" s="128" customFormat="1" ht="18.75">
      <c r="A14" s="36"/>
      <c r="B14" s="1"/>
      <c r="C14" s="1"/>
      <c r="D14" s="1"/>
      <c r="E14" s="1"/>
      <c r="F14" s="2"/>
      <c r="G14" s="2"/>
      <c r="H14" s="2"/>
      <c r="I14" s="2"/>
      <c r="J14" s="2"/>
      <c r="K14" s="1"/>
    </row>
    <row r="15" spans="1:29" s="128" customFormat="1" ht="18">
      <c r="A15" s="41"/>
      <c r="B15" s="1"/>
      <c r="C15" s="1"/>
      <c r="D15" s="1"/>
      <c r="E15" s="1"/>
      <c r="F15" s="2"/>
      <c r="G15" s="2"/>
      <c r="H15" s="2"/>
      <c r="I15" s="2"/>
      <c r="J15" s="2"/>
      <c r="K15" s="1"/>
    </row>
    <row r="16" spans="1:29" s="128" customFormat="1" ht="38.25" customHeight="1">
      <c r="A16" s="1"/>
      <c r="B16" s="1"/>
      <c r="C16" s="1"/>
      <c r="D16" s="1"/>
      <c r="E16" s="1"/>
      <c r="F16" s="2"/>
      <c r="G16" s="2"/>
      <c r="H16" s="2"/>
      <c r="I16" s="2"/>
      <c r="J16" s="2"/>
      <c r="K16" s="1"/>
    </row>
    <row r="17" spans="1:11" s="128" customFormat="1" ht="18">
      <c r="A17" s="1"/>
      <c r="B17" s="1"/>
      <c r="C17" s="1"/>
      <c r="D17" s="1"/>
      <c r="E17" s="1"/>
      <c r="F17" s="2"/>
      <c r="G17" s="2"/>
      <c r="H17" s="2"/>
      <c r="I17" s="2"/>
      <c r="J17" s="2"/>
      <c r="K17" s="1"/>
    </row>
    <row r="18" spans="1:11" s="128" customFormat="1" ht="40.5" customHeight="1">
      <c r="A18" s="1"/>
      <c r="B18" s="1"/>
      <c r="C18" s="1"/>
      <c r="D18" s="1"/>
      <c r="E18" s="1"/>
      <c r="F18" s="2"/>
      <c r="G18" s="2"/>
      <c r="H18" s="2"/>
      <c r="I18" s="2"/>
      <c r="J18" s="2"/>
      <c r="K18" s="1"/>
    </row>
    <row r="19" spans="1:11" s="128" customFormat="1" ht="18">
      <c r="A19" s="3"/>
      <c r="B19" s="42"/>
      <c r="C19" s="42"/>
      <c r="D19" s="42"/>
      <c r="E19" s="42"/>
      <c r="F19" s="127"/>
      <c r="G19" s="127"/>
      <c r="H19" s="127"/>
      <c r="I19" s="127"/>
      <c r="J19" s="127"/>
      <c r="K19" s="3"/>
    </row>
    <row r="20" spans="1:11" s="128" customFormat="1" ht="18">
      <c r="A20" s="3"/>
      <c r="B20" s="42"/>
      <c r="C20" s="42"/>
      <c r="D20" s="42"/>
      <c r="E20" s="42"/>
      <c r="F20" s="127"/>
      <c r="G20" s="127"/>
      <c r="H20" s="127"/>
      <c r="I20" s="127"/>
      <c r="J20" s="127"/>
      <c r="K20" s="3"/>
    </row>
    <row r="21" spans="1:11" s="128" customFormat="1" ht="18">
      <c r="A21" s="3"/>
      <c r="B21" s="42"/>
      <c r="C21" s="42"/>
      <c r="D21" s="42"/>
      <c r="E21" s="42"/>
      <c r="F21" s="127"/>
      <c r="G21" s="127"/>
      <c r="H21" s="127"/>
      <c r="I21" s="127"/>
      <c r="J21" s="127"/>
      <c r="K21" s="3"/>
    </row>
    <row r="22" spans="1:11">
      <c r="B22" s="42"/>
      <c r="C22" s="42"/>
      <c r="D22" s="42"/>
      <c r="E22" s="42"/>
      <c r="F22" s="127"/>
      <c r="G22" s="127"/>
      <c r="H22" s="127"/>
      <c r="I22" s="127"/>
      <c r="J22" s="127"/>
    </row>
    <row r="23" spans="1:11">
      <c r="B23" s="42"/>
      <c r="C23" s="42"/>
      <c r="D23" s="42"/>
      <c r="E23" s="42"/>
      <c r="F23" s="127"/>
      <c r="G23" s="127"/>
      <c r="H23" s="127"/>
      <c r="I23" s="127"/>
      <c r="J23" s="127"/>
    </row>
    <row r="24" spans="1:11">
      <c r="B24" s="42"/>
      <c r="C24" s="42"/>
      <c r="D24" s="42"/>
      <c r="E24" s="42"/>
      <c r="F24" s="127"/>
      <c r="G24" s="127"/>
      <c r="H24" s="127"/>
      <c r="I24" s="127"/>
      <c r="J24" s="127"/>
    </row>
    <row r="25" spans="1:11">
      <c r="B25" s="42"/>
      <c r="C25" s="42"/>
      <c r="D25" s="42"/>
      <c r="E25" s="42"/>
      <c r="F25" s="127"/>
      <c r="G25" s="127"/>
      <c r="H25" s="127"/>
      <c r="I25" s="127"/>
      <c r="J25" s="127"/>
    </row>
    <row r="26" spans="1:11">
      <c r="B26" s="42"/>
      <c r="C26" s="42"/>
      <c r="D26" s="42"/>
      <c r="E26" s="42"/>
      <c r="F26" s="127"/>
      <c r="G26" s="127"/>
      <c r="H26" s="127"/>
      <c r="I26" s="127"/>
      <c r="J26" s="127"/>
    </row>
    <row r="27" spans="1:11">
      <c r="B27" s="42"/>
      <c r="C27" s="42"/>
      <c r="D27" s="42"/>
      <c r="E27" s="42"/>
      <c r="F27" s="127"/>
      <c r="G27" s="127"/>
      <c r="H27" s="127"/>
      <c r="I27" s="127"/>
      <c r="J27" s="127"/>
    </row>
    <row r="28" spans="1:11">
      <c r="B28" s="42"/>
      <c r="C28" s="42"/>
      <c r="D28" s="42"/>
      <c r="E28" s="42"/>
      <c r="F28" s="127"/>
      <c r="G28" s="127"/>
      <c r="H28" s="127"/>
      <c r="I28" s="127"/>
      <c r="J28" s="127"/>
    </row>
    <row r="29" spans="1:11">
      <c r="B29" s="42"/>
      <c r="C29" s="42"/>
      <c r="D29" s="42"/>
      <c r="E29" s="42"/>
      <c r="F29" s="127"/>
      <c r="G29" s="127"/>
      <c r="H29" s="127"/>
      <c r="I29" s="127"/>
      <c r="J29" s="127"/>
    </row>
    <row r="30" spans="1:11">
      <c r="B30" s="42"/>
      <c r="C30" s="42"/>
      <c r="D30" s="42"/>
      <c r="E30" s="42"/>
      <c r="F30" s="127"/>
      <c r="G30" s="127"/>
      <c r="H30" s="127"/>
      <c r="I30" s="127"/>
      <c r="J30" s="127"/>
    </row>
    <row r="31" spans="1:11">
      <c r="B31" s="42"/>
      <c r="C31" s="42"/>
      <c r="D31" s="42"/>
      <c r="E31" s="42"/>
      <c r="F31" s="127"/>
      <c r="G31" s="127"/>
      <c r="H31" s="127"/>
      <c r="I31" s="127"/>
      <c r="J31" s="127"/>
    </row>
    <row r="32" spans="1:11">
      <c r="B32" s="42"/>
      <c r="C32" s="42"/>
      <c r="D32" s="42"/>
      <c r="E32" s="42"/>
      <c r="F32" s="127"/>
      <c r="G32" s="127"/>
      <c r="H32" s="127"/>
      <c r="I32" s="127"/>
      <c r="J32" s="127"/>
    </row>
    <row r="33" spans="2:10">
      <c r="B33" s="42"/>
      <c r="C33" s="42"/>
      <c r="D33" s="42"/>
      <c r="E33" s="42"/>
      <c r="F33" s="127"/>
      <c r="G33" s="127"/>
      <c r="H33" s="127"/>
      <c r="I33" s="127"/>
      <c r="J33" s="127"/>
    </row>
    <row r="34" spans="2:10">
      <c r="B34" s="42"/>
      <c r="C34" s="42"/>
      <c r="D34" s="42"/>
      <c r="E34" s="42"/>
      <c r="F34" s="127"/>
      <c r="G34" s="127"/>
      <c r="H34" s="127"/>
      <c r="I34" s="127"/>
      <c r="J34" s="127"/>
    </row>
    <row r="35" spans="2:10">
      <c r="B35" s="42"/>
      <c r="C35" s="42"/>
      <c r="D35" s="42"/>
      <c r="E35" s="42"/>
      <c r="F35" s="127"/>
      <c r="G35" s="127"/>
      <c r="H35" s="127"/>
      <c r="I35" s="127"/>
      <c r="J35" s="127"/>
    </row>
    <row r="36" spans="2:10">
      <c r="B36" s="42"/>
      <c r="C36" s="42"/>
      <c r="D36" s="42"/>
      <c r="E36" s="42"/>
      <c r="F36" s="127"/>
      <c r="G36" s="127"/>
      <c r="H36" s="127"/>
      <c r="I36" s="127"/>
      <c r="J36" s="127"/>
    </row>
    <row r="37" spans="2:10">
      <c r="B37" s="42"/>
      <c r="C37" s="42"/>
      <c r="D37" s="42"/>
      <c r="E37" s="42"/>
      <c r="F37" s="127"/>
      <c r="G37" s="127"/>
      <c r="H37" s="127"/>
      <c r="I37" s="127"/>
      <c r="J37" s="127"/>
    </row>
    <row r="38" spans="2:10">
      <c r="B38" s="42"/>
      <c r="C38" s="42"/>
      <c r="D38" s="42"/>
      <c r="E38" s="42"/>
      <c r="F38" s="127"/>
      <c r="G38" s="127"/>
      <c r="H38" s="127"/>
      <c r="I38" s="127"/>
      <c r="J38" s="127"/>
    </row>
    <row r="39" spans="2:10">
      <c r="B39" s="42"/>
      <c r="C39" s="42"/>
      <c r="D39" s="42"/>
      <c r="E39" s="42"/>
      <c r="F39" s="127"/>
      <c r="G39" s="127"/>
      <c r="H39" s="127"/>
      <c r="I39" s="127"/>
      <c r="J39" s="127"/>
    </row>
    <row r="40" spans="2:10">
      <c r="B40" s="42"/>
      <c r="C40" s="42"/>
      <c r="D40" s="42"/>
      <c r="E40" s="42"/>
      <c r="F40" s="127"/>
      <c r="G40" s="127"/>
      <c r="H40" s="127"/>
      <c r="I40" s="127"/>
      <c r="J40" s="127"/>
    </row>
    <row r="41" spans="2:10">
      <c r="B41" s="42"/>
      <c r="C41" s="42"/>
      <c r="D41" s="42"/>
      <c r="E41" s="42"/>
      <c r="F41" s="127"/>
      <c r="G41" s="127"/>
      <c r="H41" s="127"/>
      <c r="I41" s="127"/>
      <c r="J41" s="127"/>
    </row>
    <row r="42" spans="2:10">
      <c r="B42" s="42"/>
      <c r="C42" s="42"/>
      <c r="D42" s="42"/>
      <c r="E42" s="42"/>
      <c r="F42" s="127"/>
      <c r="G42" s="127"/>
      <c r="H42" s="127"/>
      <c r="I42" s="127"/>
      <c r="J42" s="127"/>
    </row>
    <row r="43" spans="2:10">
      <c r="B43" s="42"/>
      <c r="C43" s="42"/>
      <c r="D43" s="42"/>
      <c r="E43" s="42"/>
      <c r="F43" s="127"/>
      <c r="G43" s="127"/>
      <c r="H43" s="127"/>
      <c r="I43" s="127"/>
      <c r="J43" s="127"/>
    </row>
    <row r="44" spans="2:10">
      <c r="B44" s="42"/>
      <c r="C44" s="42"/>
      <c r="D44" s="42"/>
      <c r="E44" s="42"/>
      <c r="F44" s="127"/>
      <c r="G44" s="127"/>
      <c r="H44" s="127"/>
      <c r="I44" s="127"/>
      <c r="J44" s="127"/>
    </row>
    <row r="45" spans="2:10">
      <c r="B45" s="42"/>
      <c r="C45" s="42"/>
      <c r="D45" s="42"/>
      <c r="E45" s="42"/>
      <c r="F45" s="127"/>
      <c r="G45" s="127"/>
      <c r="H45" s="127"/>
      <c r="I45" s="127"/>
      <c r="J45" s="127"/>
    </row>
    <row r="46" spans="2:10">
      <c r="B46" s="42"/>
      <c r="C46" s="42"/>
      <c r="D46" s="42"/>
      <c r="E46" s="42"/>
      <c r="F46" s="127"/>
      <c r="G46" s="127"/>
      <c r="H46" s="127"/>
      <c r="I46" s="127"/>
      <c r="J46" s="127"/>
    </row>
    <row r="47" spans="2:10">
      <c r="B47" s="42"/>
      <c r="C47" s="42"/>
      <c r="D47" s="42"/>
      <c r="E47" s="42"/>
      <c r="F47" s="127"/>
      <c r="G47" s="127"/>
      <c r="H47" s="127"/>
      <c r="I47" s="127"/>
      <c r="J47" s="127"/>
    </row>
    <row r="48" spans="2:10">
      <c r="B48" s="42"/>
      <c r="C48" s="42"/>
      <c r="D48" s="42"/>
      <c r="E48" s="42"/>
      <c r="F48" s="127"/>
      <c r="G48" s="127"/>
      <c r="H48" s="127"/>
      <c r="I48" s="127"/>
      <c r="J48" s="127"/>
    </row>
    <row r="49" spans="2:10">
      <c r="B49" s="42"/>
      <c r="C49" s="42"/>
      <c r="D49" s="42"/>
      <c r="E49" s="42"/>
      <c r="F49" s="127"/>
      <c r="G49" s="127"/>
      <c r="H49" s="127"/>
      <c r="I49" s="127"/>
      <c r="J49" s="127"/>
    </row>
    <row r="50" spans="2:10">
      <c r="B50" s="42"/>
      <c r="C50" s="42"/>
      <c r="D50" s="42"/>
      <c r="E50" s="42"/>
      <c r="F50" s="127"/>
      <c r="G50" s="127"/>
      <c r="H50" s="127"/>
      <c r="I50" s="127"/>
      <c r="J50" s="127"/>
    </row>
    <row r="51" spans="2:10">
      <c r="B51" s="42"/>
      <c r="C51" s="42"/>
      <c r="D51" s="42"/>
      <c r="E51" s="42"/>
      <c r="F51" s="127"/>
      <c r="G51" s="127"/>
      <c r="H51" s="127"/>
      <c r="I51" s="127"/>
      <c r="J51" s="127"/>
    </row>
    <row r="52" spans="2:10">
      <c r="B52" s="42"/>
      <c r="C52" s="42"/>
      <c r="D52" s="42"/>
      <c r="E52" s="42"/>
      <c r="F52" s="127"/>
      <c r="G52" s="127"/>
      <c r="H52" s="127"/>
      <c r="I52" s="127"/>
      <c r="J52" s="127"/>
    </row>
    <row r="53" spans="2:10">
      <c r="B53" s="42"/>
      <c r="C53" s="42"/>
      <c r="D53" s="42"/>
      <c r="E53" s="42"/>
      <c r="F53" s="127"/>
      <c r="G53" s="127"/>
      <c r="H53" s="127"/>
      <c r="I53" s="127"/>
      <c r="J53" s="127"/>
    </row>
    <row r="54" spans="2:10">
      <c r="B54" s="42"/>
      <c r="C54" s="42"/>
      <c r="D54" s="42"/>
      <c r="E54" s="42"/>
      <c r="F54" s="127"/>
      <c r="G54" s="127"/>
      <c r="H54" s="127"/>
      <c r="I54" s="127"/>
      <c r="J54" s="127"/>
    </row>
    <row r="55" spans="2:10">
      <c r="B55" s="42"/>
      <c r="C55" s="42"/>
      <c r="D55" s="42"/>
      <c r="E55" s="42"/>
      <c r="F55" s="127"/>
      <c r="G55" s="127"/>
      <c r="H55" s="127"/>
      <c r="I55" s="127"/>
      <c r="J55" s="127"/>
    </row>
    <row r="56" spans="2:10">
      <c r="B56" s="42"/>
      <c r="C56" s="42"/>
      <c r="D56" s="42"/>
      <c r="E56" s="42"/>
      <c r="F56" s="127"/>
      <c r="G56" s="127"/>
      <c r="H56" s="127"/>
      <c r="I56" s="127"/>
      <c r="J56" s="127"/>
    </row>
    <row r="57" spans="2:10">
      <c r="B57" s="42"/>
      <c r="C57" s="42"/>
      <c r="D57" s="42"/>
      <c r="E57" s="42"/>
      <c r="F57" s="127"/>
      <c r="G57" s="127"/>
      <c r="H57" s="127"/>
      <c r="I57" s="127"/>
      <c r="J57" s="127"/>
    </row>
    <row r="58" spans="2:10">
      <c r="B58" s="42"/>
      <c r="C58" s="42"/>
      <c r="D58" s="42"/>
      <c r="E58" s="42"/>
      <c r="F58" s="127"/>
      <c r="G58" s="127"/>
      <c r="H58" s="127"/>
      <c r="I58" s="127"/>
      <c r="J58" s="127"/>
    </row>
    <row r="59" spans="2:10">
      <c r="B59" s="42"/>
      <c r="C59" s="42"/>
      <c r="D59" s="42"/>
      <c r="E59" s="42"/>
      <c r="F59" s="127"/>
      <c r="G59" s="127"/>
      <c r="H59" s="127"/>
      <c r="I59" s="127"/>
      <c r="J59" s="127"/>
    </row>
    <row r="60" spans="2:10">
      <c r="B60" s="42"/>
      <c r="C60" s="42"/>
      <c r="D60" s="42"/>
      <c r="E60" s="42"/>
      <c r="F60" s="127"/>
      <c r="G60" s="127"/>
      <c r="H60" s="127"/>
      <c r="I60" s="127"/>
      <c r="J60" s="127"/>
    </row>
    <row r="61" spans="2:10">
      <c r="B61" s="42"/>
      <c r="C61" s="42"/>
      <c r="D61" s="42"/>
      <c r="E61" s="42"/>
      <c r="F61" s="127"/>
      <c r="G61" s="127"/>
      <c r="H61" s="127"/>
      <c r="I61" s="127"/>
      <c r="J61" s="127"/>
    </row>
    <row r="62" spans="2:10">
      <c r="B62" s="42"/>
      <c r="C62" s="42"/>
      <c r="D62" s="42"/>
      <c r="E62" s="42"/>
      <c r="F62" s="127"/>
      <c r="G62" s="127"/>
      <c r="H62" s="127"/>
      <c r="I62" s="127"/>
      <c r="J62" s="127"/>
    </row>
    <row r="63" spans="2:10">
      <c r="B63" s="42"/>
      <c r="C63" s="42"/>
      <c r="D63" s="42"/>
      <c r="E63" s="42"/>
      <c r="F63" s="127"/>
      <c r="G63" s="127"/>
      <c r="H63" s="127"/>
      <c r="I63" s="127"/>
      <c r="J63" s="127"/>
    </row>
    <row r="64" spans="2:10">
      <c r="B64" s="42"/>
      <c r="C64" s="42"/>
      <c r="D64" s="42"/>
      <c r="E64" s="42"/>
      <c r="F64" s="127"/>
      <c r="G64" s="127"/>
      <c r="H64" s="127"/>
      <c r="I64" s="127"/>
      <c r="J64" s="127"/>
    </row>
    <row r="65" spans="2:10">
      <c r="B65" s="42"/>
      <c r="C65" s="42"/>
      <c r="D65" s="42"/>
      <c r="E65" s="42"/>
      <c r="F65" s="127"/>
      <c r="G65" s="127"/>
      <c r="H65" s="127"/>
      <c r="I65" s="127"/>
      <c r="J65" s="127"/>
    </row>
    <row r="66" spans="2:10">
      <c r="B66" s="42"/>
      <c r="C66" s="42"/>
      <c r="D66" s="42"/>
      <c r="E66" s="42"/>
      <c r="F66" s="127"/>
      <c r="G66" s="127"/>
      <c r="H66" s="127"/>
      <c r="I66" s="127"/>
      <c r="J66" s="127"/>
    </row>
    <row r="67" spans="2:10">
      <c r="B67" s="42"/>
      <c r="C67" s="42"/>
      <c r="D67" s="42"/>
      <c r="E67" s="42"/>
      <c r="F67" s="127"/>
      <c r="G67" s="127"/>
      <c r="H67" s="127"/>
      <c r="I67" s="127"/>
      <c r="J67" s="127"/>
    </row>
    <row r="68" spans="2:10">
      <c r="B68" s="42"/>
      <c r="C68" s="42"/>
      <c r="D68" s="42"/>
      <c r="E68" s="42"/>
      <c r="F68" s="127"/>
      <c r="G68" s="127"/>
      <c r="H68" s="127"/>
      <c r="I68" s="127"/>
      <c r="J68" s="127"/>
    </row>
    <row r="69" spans="2:10">
      <c r="B69" s="42"/>
      <c r="C69" s="42"/>
      <c r="D69" s="42"/>
      <c r="E69" s="42"/>
      <c r="F69" s="127"/>
      <c r="G69" s="127"/>
      <c r="H69" s="127"/>
      <c r="I69" s="127"/>
      <c r="J69" s="127"/>
    </row>
    <row r="70" spans="2:10">
      <c r="B70" s="42"/>
      <c r="C70" s="42"/>
      <c r="D70" s="42"/>
      <c r="E70" s="42"/>
      <c r="F70" s="127"/>
      <c r="G70" s="127"/>
      <c r="H70" s="127"/>
      <c r="I70" s="127"/>
      <c r="J70" s="127"/>
    </row>
    <row r="71" spans="2:10">
      <c r="B71" s="42"/>
      <c r="C71" s="42"/>
      <c r="D71" s="42"/>
      <c r="E71" s="42"/>
      <c r="F71" s="127"/>
      <c r="G71" s="127"/>
      <c r="H71" s="127"/>
      <c r="I71" s="127"/>
      <c r="J71" s="127"/>
    </row>
    <row r="72" spans="2:10">
      <c r="B72" s="42"/>
      <c r="C72" s="42"/>
      <c r="D72" s="42"/>
      <c r="E72" s="42"/>
      <c r="F72" s="127"/>
      <c r="G72" s="127"/>
      <c r="H72" s="127"/>
      <c r="I72" s="127"/>
      <c r="J72" s="127"/>
    </row>
    <row r="73" spans="2:10">
      <c r="B73" s="42"/>
      <c r="C73" s="42"/>
      <c r="D73" s="42"/>
      <c r="E73" s="42"/>
      <c r="F73" s="127"/>
      <c r="G73" s="127"/>
      <c r="H73" s="127"/>
      <c r="I73" s="127"/>
      <c r="J73" s="127"/>
    </row>
    <row r="74" spans="2:10">
      <c r="B74" s="42"/>
      <c r="C74" s="42"/>
      <c r="D74" s="42"/>
      <c r="E74" s="42"/>
      <c r="F74" s="127"/>
      <c r="G74" s="127"/>
      <c r="H74" s="127"/>
      <c r="I74" s="127"/>
      <c r="J74" s="127"/>
    </row>
    <row r="75" spans="2:10">
      <c r="B75" s="42"/>
      <c r="C75" s="42"/>
      <c r="D75" s="42"/>
      <c r="E75" s="42"/>
      <c r="F75" s="127"/>
      <c r="G75" s="127"/>
      <c r="H75" s="127"/>
      <c r="I75" s="127"/>
      <c r="J75" s="127"/>
    </row>
    <row r="76" spans="2:10">
      <c r="B76" s="42"/>
      <c r="C76" s="42"/>
      <c r="D76" s="42"/>
      <c r="E76" s="42"/>
      <c r="F76" s="127"/>
      <c r="G76" s="127"/>
      <c r="H76" s="127"/>
      <c r="I76" s="127"/>
      <c r="J76" s="127"/>
    </row>
    <row r="77" spans="2:10">
      <c r="B77" s="42"/>
      <c r="C77" s="42"/>
      <c r="D77" s="42"/>
      <c r="E77" s="42"/>
      <c r="F77" s="127"/>
      <c r="G77" s="127"/>
      <c r="H77" s="127"/>
      <c r="I77" s="127"/>
      <c r="J77" s="127"/>
    </row>
    <row r="78" spans="2:10">
      <c r="B78" s="42"/>
      <c r="C78" s="42"/>
      <c r="D78" s="42"/>
      <c r="E78" s="42"/>
      <c r="F78" s="127"/>
      <c r="G78" s="127"/>
      <c r="H78" s="127"/>
      <c r="I78" s="127"/>
      <c r="J78" s="127"/>
    </row>
    <row r="79" spans="2:10">
      <c r="B79" s="42"/>
      <c r="C79" s="42"/>
      <c r="D79" s="42"/>
      <c r="E79" s="42"/>
      <c r="F79" s="127"/>
      <c r="G79" s="127"/>
      <c r="H79" s="127"/>
      <c r="I79" s="127"/>
      <c r="J79" s="127"/>
    </row>
    <row r="80" spans="2:10">
      <c r="B80" s="42"/>
      <c r="C80" s="42"/>
      <c r="D80" s="42"/>
      <c r="E80" s="42"/>
      <c r="F80" s="127"/>
      <c r="G80" s="127"/>
      <c r="H80" s="127"/>
      <c r="I80" s="127"/>
      <c r="J80" s="127"/>
    </row>
    <row r="81" spans="2:10">
      <c r="B81" s="42"/>
      <c r="C81" s="42"/>
      <c r="D81" s="42"/>
      <c r="E81" s="42"/>
      <c r="F81" s="127"/>
      <c r="G81" s="127"/>
      <c r="H81" s="127"/>
      <c r="I81" s="127"/>
      <c r="J81" s="127"/>
    </row>
    <row r="82" spans="2:10">
      <c r="B82" s="42"/>
      <c r="C82" s="42"/>
      <c r="D82" s="42"/>
      <c r="E82" s="42"/>
      <c r="F82" s="127"/>
      <c r="G82" s="127"/>
      <c r="H82" s="127"/>
      <c r="I82" s="127"/>
      <c r="J82" s="127"/>
    </row>
    <row r="83" spans="2:10">
      <c r="B83" s="42"/>
      <c r="C83" s="42"/>
      <c r="D83" s="42"/>
      <c r="E83" s="42"/>
      <c r="F83" s="127"/>
      <c r="G83" s="127"/>
      <c r="H83" s="127"/>
      <c r="I83" s="127"/>
      <c r="J83" s="127"/>
    </row>
    <row r="84" spans="2:10">
      <c r="B84" s="42"/>
      <c r="C84" s="42"/>
      <c r="D84" s="42"/>
      <c r="E84" s="42"/>
      <c r="F84" s="127"/>
      <c r="G84" s="127"/>
      <c r="H84" s="127"/>
      <c r="I84" s="127"/>
      <c r="J84" s="127"/>
    </row>
    <row r="85" spans="2:10">
      <c r="B85" s="42"/>
      <c r="C85" s="42"/>
      <c r="D85" s="42"/>
      <c r="E85" s="42"/>
      <c r="F85" s="127"/>
      <c r="G85" s="127"/>
      <c r="H85" s="127"/>
      <c r="I85" s="127"/>
      <c r="J85" s="127"/>
    </row>
    <row r="86" spans="2:10">
      <c r="B86" s="42"/>
      <c r="C86" s="42"/>
      <c r="D86" s="42"/>
      <c r="E86" s="42"/>
      <c r="F86" s="127"/>
      <c r="G86" s="127"/>
      <c r="H86" s="127"/>
      <c r="I86" s="127"/>
      <c r="J86" s="127"/>
    </row>
    <row r="87" spans="2:10">
      <c r="B87" s="42"/>
      <c r="C87" s="42"/>
      <c r="D87" s="42"/>
      <c r="E87" s="42"/>
      <c r="F87" s="127"/>
      <c r="G87" s="127"/>
      <c r="H87" s="127"/>
      <c r="I87" s="127"/>
      <c r="J87" s="127"/>
    </row>
    <row r="88" spans="2:10">
      <c r="B88" s="42"/>
      <c r="C88" s="42"/>
      <c r="D88" s="42"/>
      <c r="E88" s="42"/>
      <c r="F88" s="127"/>
      <c r="G88" s="127"/>
      <c r="H88" s="127"/>
      <c r="I88" s="127"/>
      <c r="J88" s="127"/>
    </row>
    <row r="89" spans="2:10">
      <c r="B89" s="42"/>
      <c r="C89" s="42"/>
      <c r="D89" s="42"/>
      <c r="E89" s="42"/>
      <c r="F89" s="127"/>
      <c r="G89" s="127"/>
      <c r="H89" s="127"/>
      <c r="I89" s="127"/>
      <c r="J89" s="127"/>
    </row>
    <row r="90" spans="2:10">
      <c r="B90" s="42"/>
      <c r="C90" s="42"/>
      <c r="D90" s="42"/>
      <c r="E90" s="42"/>
      <c r="F90" s="127"/>
      <c r="G90" s="127"/>
      <c r="H90" s="127"/>
      <c r="I90" s="127"/>
      <c r="J90" s="127"/>
    </row>
    <row r="91" spans="2:10">
      <c r="B91" s="42"/>
      <c r="C91" s="42"/>
      <c r="D91" s="42"/>
      <c r="E91" s="42"/>
      <c r="F91" s="127"/>
      <c r="G91" s="127"/>
      <c r="H91" s="127"/>
      <c r="I91" s="127"/>
      <c r="J91" s="127"/>
    </row>
    <row r="92" spans="2:10">
      <c r="B92" s="42"/>
      <c r="C92" s="42"/>
      <c r="D92" s="42"/>
      <c r="E92" s="42"/>
      <c r="F92" s="127"/>
      <c r="G92" s="127"/>
      <c r="H92" s="127"/>
      <c r="I92" s="127"/>
      <c r="J92" s="127"/>
    </row>
    <row r="93" spans="2:10">
      <c r="B93" s="42"/>
      <c r="C93" s="42"/>
      <c r="D93" s="42"/>
      <c r="E93" s="42"/>
      <c r="F93" s="127"/>
      <c r="G93" s="127"/>
      <c r="H93" s="127"/>
      <c r="I93" s="127"/>
      <c r="J93" s="127"/>
    </row>
  </sheetData>
  <mergeCells count="21">
    <mergeCell ref="P1:Q1"/>
    <mergeCell ref="L6:M6"/>
    <mergeCell ref="N6:O6"/>
    <mergeCell ref="P6:Q6"/>
    <mergeCell ref="F6:G6"/>
    <mergeCell ref="H6:I6"/>
    <mergeCell ref="J6:K6"/>
    <mergeCell ref="A9:B9"/>
    <mergeCell ref="J1:K1"/>
    <mergeCell ref="A2:K2"/>
    <mergeCell ref="A3:K3"/>
    <mergeCell ref="A5:A7"/>
    <mergeCell ref="B5:B7"/>
    <mergeCell ref="C5:E6"/>
    <mergeCell ref="X6:Y6"/>
    <mergeCell ref="Z6:AA6"/>
    <mergeCell ref="AB6:AC6"/>
    <mergeCell ref="F5:AC5"/>
    <mergeCell ref="R6:S6"/>
    <mergeCell ref="T6:U6"/>
    <mergeCell ref="V6:W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5"/>
  <sheetViews>
    <sheetView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7" sqref="D17"/>
    </sheetView>
  </sheetViews>
  <sheetFormatPr defaultRowHeight="15"/>
  <cols>
    <col min="1" max="1" width="8.85546875" customWidth="1"/>
    <col min="2" max="2" width="48.140625" customWidth="1"/>
    <col min="3" max="3" width="13.140625" customWidth="1"/>
    <col min="4" max="4" width="11.5703125" customWidth="1"/>
    <col min="5" max="7" width="13.5703125" customWidth="1"/>
    <col min="8" max="8" width="13.85546875" customWidth="1"/>
    <col min="9" max="9" width="15" customWidth="1"/>
    <col min="10" max="10" width="12.28515625" customWidth="1"/>
    <col min="11" max="11" width="15.85546875" customWidth="1"/>
    <col min="12" max="12" width="13.28515625" customWidth="1"/>
    <col min="13" max="13" width="13.42578125" customWidth="1"/>
    <col min="14" max="14" width="14.140625" customWidth="1"/>
    <col min="15" max="15" width="13" customWidth="1"/>
    <col min="16" max="16" width="12.42578125" customWidth="1"/>
    <col min="17" max="17" width="15.7109375" customWidth="1"/>
    <col min="18" max="18" width="12.42578125" customWidth="1"/>
    <col min="19" max="19" width="12.7109375" customWidth="1"/>
    <col min="20" max="20" width="11.28515625" customWidth="1"/>
    <col min="21" max="22" width="11.42578125" customWidth="1"/>
    <col min="23" max="23" width="12.7109375" customWidth="1"/>
    <col min="24" max="28" width="11.140625" hidden="1" customWidth="1"/>
    <col min="29" max="29" width="10.140625" hidden="1" customWidth="1"/>
    <col min="30" max="30" width="9.140625" customWidth="1"/>
  </cols>
  <sheetData>
    <row r="1" spans="1:29" ht="18.75">
      <c r="A1" s="202"/>
      <c r="B1" s="202"/>
      <c r="C1" s="202"/>
      <c r="D1" s="202"/>
      <c r="E1" s="202"/>
      <c r="F1" s="201"/>
      <c r="G1" s="201"/>
      <c r="H1" s="201"/>
      <c r="I1" s="201"/>
      <c r="J1" s="505"/>
      <c r="K1" s="505"/>
      <c r="P1" s="505" t="s">
        <v>0</v>
      </c>
      <c r="Q1" s="505"/>
    </row>
    <row r="2" spans="1:29" ht="20.25">
      <c r="A2" s="506" t="s">
        <v>407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29" ht="20.25">
      <c r="A3" s="548" t="s">
        <v>1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203"/>
    </row>
    <row r="4" spans="1:29" ht="19.5" thickBot="1">
      <c r="A4" s="202"/>
      <c r="B4" s="202"/>
      <c r="C4" s="202"/>
      <c r="D4" s="202"/>
      <c r="E4" s="202"/>
      <c r="F4" s="201"/>
      <c r="G4" s="201"/>
      <c r="H4" s="201"/>
      <c r="I4" s="201"/>
      <c r="J4" s="201"/>
      <c r="K4" s="350"/>
      <c r="Q4" s="350" t="s">
        <v>2</v>
      </c>
    </row>
    <row r="5" spans="1:29" ht="19.5" thickBot="1">
      <c r="A5" s="507" t="s">
        <v>3</v>
      </c>
      <c r="B5" s="507" t="s">
        <v>4</v>
      </c>
      <c r="C5" s="485" t="s">
        <v>408</v>
      </c>
      <c r="D5" s="486"/>
      <c r="E5" s="487"/>
      <c r="F5" s="501" t="s">
        <v>5</v>
      </c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47"/>
    </row>
    <row r="6" spans="1:29" ht="18.75">
      <c r="A6" s="508"/>
      <c r="B6" s="508"/>
      <c r="C6" s="488"/>
      <c r="D6" s="489"/>
      <c r="E6" s="490"/>
      <c r="F6" s="510" t="s">
        <v>6</v>
      </c>
      <c r="G6" s="511"/>
      <c r="H6" s="511" t="s">
        <v>7</v>
      </c>
      <c r="I6" s="511"/>
      <c r="J6" s="504" t="s">
        <v>8</v>
      </c>
      <c r="K6" s="512"/>
      <c r="L6" s="510" t="s">
        <v>9</v>
      </c>
      <c r="M6" s="511"/>
      <c r="N6" s="511" t="s">
        <v>10</v>
      </c>
      <c r="O6" s="511"/>
      <c r="P6" s="504" t="s">
        <v>11</v>
      </c>
      <c r="Q6" s="516"/>
      <c r="R6" s="485" t="s">
        <v>110</v>
      </c>
      <c r="S6" s="486"/>
      <c r="T6" s="552" t="s">
        <v>111</v>
      </c>
      <c r="U6" s="553"/>
      <c r="V6" s="486" t="s">
        <v>112</v>
      </c>
      <c r="W6" s="487"/>
      <c r="X6" s="515" t="s">
        <v>128</v>
      </c>
      <c r="Y6" s="504"/>
      <c r="Z6" s="503" t="s">
        <v>129</v>
      </c>
      <c r="AA6" s="504"/>
      <c r="AB6" s="503" t="s">
        <v>130</v>
      </c>
      <c r="AC6" s="512"/>
    </row>
    <row r="7" spans="1:29" ht="19.5" thickBot="1">
      <c r="A7" s="549"/>
      <c r="B7" s="549"/>
      <c r="C7" s="199" t="s">
        <v>12</v>
      </c>
      <c r="D7" s="198" t="s">
        <v>13</v>
      </c>
      <c r="E7" s="254" t="s">
        <v>14</v>
      </c>
      <c r="F7" s="257" t="s">
        <v>12</v>
      </c>
      <c r="G7" s="255" t="s">
        <v>13</v>
      </c>
      <c r="H7" s="255" t="s">
        <v>12</v>
      </c>
      <c r="I7" s="255" t="s">
        <v>13</v>
      </c>
      <c r="J7" s="255" t="s">
        <v>12</v>
      </c>
      <c r="K7" s="254" t="s">
        <v>13</v>
      </c>
      <c r="L7" s="257" t="s">
        <v>12</v>
      </c>
      <c r="M7" s="255" t="s">
        <v>13</v>
      </c>
      <c r="N7" s="255" t="s">
        <v>12</v>
      </c>
      <c r="O7" s="255" t="s">
        <v>13</v>
      </c>
      <c r="P7" s="255" t="s">
        <v>12</v>
      </c>
      <c r="Q7" s="197" t="s">
        <v>13</v>
      </c>
      <c r="R7" s="257" t="s">
        <v>12</v>
      </c>
      <c r="S7" s="255" t="s">
        <v>13</v>
      </c>
      <c r="T7" s="255" t="s">
        <v>12</v>
      </c>
      <c r="U7" s="255" t="s">
        <v>13</v>
      </c>
      <c r="V7" s="255" t="s">
        <v>12</v>
      </c>
      <c r="W7" s="254" t="s">
        <v>13</v>
      </c>
      <c r="X7" s="256" t="s">
        <v>12</v>
      </c>
      <c r="Y7" s="255" t="s">
        <v>13</v>
      </c>
      <c r="Z7" s="255" t="s">
        <v>12</v>
      </c>
      <c r="AA7" s="255" t="s">
        <v>13</v>
      </c>
      <c r="AB7" s="255" t="s">
        <v>12</v>
      </c>
      <c r="AC7" s="254" t="s">
        <v>13</v>
      </c>
    </row>
    <row r="8" spans="1:29" ht="37.5">
      <c r="A8" s="320" t="s">
        <v>172</v>
      </c>
      <c r="B8" s="229" t="s">
        <v>93</v>
      </c>
      <c r="C8" s="235">
        <f t="shared" ref="C8:C12" si="0">F8+H8+J8+L8+N8+P8+R8+T8+V8+X8+Z8+AB8</f>
        <v>4829.7460000000001</v>
      </c>
      <c r="D8" s="178">
        <f>G8+I8+K8+M8+O8+Q8+S8+U8+W8</f>
        <v>108.43738000000002</v>
      </c>
      <c r="E8" s="228">
        <f t="shared" ref="E8:E12" si="1">D8/C8*100</f>
        <v>2.245198401737897</v>
      </c>
      <c r="F8" s="180">
        <f t="shared" ref="F8:AC8" si="2">SUM(F9:F12)</f>
        <v>1500.3440000000001</v>
      </c>
      <c r="G8" s="178">
        <f t="shared" si="2"/>
        <v>0</v>
      </c>
      <c r="H8" s="178">
        <f t="shared" si="2"/>
        <v>1500.3440000000001</v>
      </c>
      <c r="I8" s="178">
        <f t="shared" si="2"/>
        <v>0</v>
      </c>
      <c r="J8" s="178">
        <f t="shared" si="2"/>
        <v>1829.058</v>
      </c>
      <c r="K8" s="177">
        <f t="shared" si="2"/>
        <v>0</v>
      </c>
      <c r="L8" s="180">
        <f t="shared" si="2"/>
        <v>0</v>
      </c>
      <c r="M8" s="178">
        <f t="shared" si="2"/>
        <v>0</v>
      </c>
      <c r="N8" s="178">
        <f t="shared" si="2"/>
        <v>0</v>
      </c>
      <c r="O8" s="178">
        <f t="shared" si="2"/>
        <v>0</v>
      </c>
      <c r="P8" s="178">
        <f t="shared" si="2"/>
        <v>0</v>
      </c>
      <c r="Q8" s="181">
        <f t="shared" si="2"/>
        <v>0</v>
      </c>
      <c r="R8" s="180">
        <f t="shared" si="2"/>
        <v>0</v>
      </c>
      <c r="S8" s="178">
        <f t="shared" si="2"/>
        <v>0</v>
      </c>
      <c r="T8" s="178">
        <f t="shared" si="2"/>
        <v>0</v>
      </c>
      <c r="U8" s="178">
        <f t="shared" si="2"/>
        <v>0</v>
      </c>
      <c r="V8" s="178">
        <f t="shared" si="2"/>
        <v>0</v>
      </c>
      <c r="W8" s="177">
        <f t="shared" si="2"/>
        <v>108.43738000000002</v>
      </c>
      <c r="X8" s="179">
        <f t="shared" si="2"/>
        <v>0</v>
      </c>
      <c r="Y8" s="178">
        <f t="shared" si="2"/>
        <v>0</v>
      </c>
      <c r="Z8" s="178">
        <f t="shared" si="2"/>
        <v>0</v>
      </c>
      <c r="AA8" s="178">
        <f t="shared" si="2"/>
        <v>0</v>
      </c>
      <c r="AB8" s="178">
        <f t="shared" si="2"/>
        <v>0</v>
      </c>
      <c r="AC8" s="177">
        <f t="shared" si="2"/>
        <v>0</v>
      </c>
    </row>
    <row r="9" spans="1:29" ht="15.75">
      <c r="A9" s="224" t="s">
        <v>173</v>
      </c>
      <c r="B9" s="234" t="s">
        <v>95</v>
      </c>
      <c r="C9" s="221">
        <f t="shared" si="0"/>
        <v>1572.203</v>
      </c>
      <c r="D9" s="296">
        <f t="shared" ref="D9:D12" si="3">G9+I9+K9+M9+O9+Q9+S9+U9+W9</f>
        <v>0</v>
      </c>
      <c r="E9" s="222">
        <f t="shared" si="1"/>
        <v>0</v>
      </c>
      <c r="F9" s="233">
        <v>385.46499999999997</v>
      </c>
      <c r="G9" s="219"/>
      <c r="H9" s="232">
        <v>385.46499999999997</v>
      </c>
      <c r="I9" s="219"/>
      <c r="J9" s="232">
        <f>801273/1000</f>
        <v>801.27300000000002</v>
      </c>
      <c r="K9" s="225"/>
      <c r="L9" s="233">
        <v>0</v>
      </c>
      <c r="M9" s="219"/>
      <c r="N9" s="232">
        <v>0</v>
      </c>
      <c r="O9" s="219"/>
      <c r="P9" s="232">
        <v>0</v>
      </c>
      <c r="Q9" s="226"/>
      <c r="R9" s="221">
        <v>0</v>
      </c>
      <c r="S9" s="232"/>
      <c r="T9" s="232">
        <v>0</v>
      </c>
      <c r="U9" s="232"/>
      <c r="V9" s="232">
        <v>0</v>
      </c>
      <c r="W9" s="231"/>
      <c r="X9" s="220"/>
      <c r="Y9" s="232"/>
      <c r="Z9" s="232"/>
      <c r="AA9" s="232"/>
      <c r="AB9" s="232"/>
      <c r="AC9" s="231"/>
    </row>
    <row r="10" spans="1:29" ht="15.75">
      <c r="A10" s="224" t="s">
        <v>174</v>
      </c>
      <c r="B10" s="234" t="s">
        <v>97</v>
      </c>
      <c r="C10" s="221">
        <f t="shared" si="0"/>
        <v>239.941</v>
      </c>
      <c r="D10" s="296">
        <f t="shared" si="3"/>
        <v>12.372200000000001</v>
      </c>
      <c r="E10" s="222">
        <f t="shared" si="1"/>
        <v>5.1563509362718341</v>
      </c>
      <c r="F10" s="233">
        <v>79.98</v>
      </c>
      <c r="G10" s="219"/>
      <c r="H10" s="232">
        <v>79.98</v>
      </c>
      <c r="I10" s="219"/>
      <c r="J10" s="232">
        <v>79.980999999999995</v>
      </c>
      <c r="K10" s="225"/>
      <c r="L10" s="233">
        <v>0</v>
      </c>
      <c r="M10" s="219"/>
      <c r="N10" s="232">
        <v>0</v>
      </c>
      <c r="O10" s="219"/>
      <c r="P10" s="232">
        <v>0</v>
      </c>
      <c r="Q10" s="226"/>
      <c r="R10" s="221">
        <v>0</v>
      </c>
      <c r="S10" s="232"/>
      <c r="T10" s="232">
        <v>0</v>
      </c>
      <c r="U10" s="232"/>
      <c r="V10" s="232">
        <v>0</v>
      </c>
      <c r="W10" s="231">
        <f>12372.2/1000</f>
        <v>12.372200000000001</v>
      </c>
      <c r="X10" s="220"/>
      <c r="Y10" s="232"/>
      <c r="Z10" s="232"/>
      <c r="AA10" s="232"/>
      <c r="AB10" s="232"/>
      <c r="AC10" s="231"/>
    </row>
    <row r="11" spans="1:29" ht="15.75">
      <c r="A11" s="224" t="s">
        <v>175</v>
      </c>
      <c r="B11" s="234" t="s">
        <v>99</v>
      </c>
      <c r="C11" s="221">
        <f t="shared" si="0"/>
        <v>3008.92</v>
      </c>
      <c r="D11" s="296">
        <f t="shared" si="3"/>
        <v>94.679910000000007</v>
      </c>
      <c r="E11" s="222">
        <f t="shared" si="1"/>
        <v>3.1466409874639409</v>
      </c>
      <c r="F11" s="233">
        <v>1032.0050000000001</v>
      </c>
      <c r="G11" s="219"/>
      <c r="H11" s="232">
        <v>1032.0050000000001</v>
      </c>
      <c r="I11" s="219"/>
      <c r="J11" s="232">
        <v>944.91</v>
      </c>
      <c r="K11" s="225"/>
      <c r="L11" s="233">
        <v>0</v>
      </c>
      <c r="M11" s="219"/>
      <c r="N11" s="232">
        <v>0</v>
      </c>
      <c r="O11" s="219"/>
      <c r="P11" s="232">
        <v>0</v>
      </c>
      <c r="Q11" s="226"/>
      <c r="R11" s="221">
        <v>0</v>
      </c>
      <c r="S11" s="232"/>
      <c r="T11" s="232">
        <v>0</v>
      </c>
      <c r="U11" s="232"/>
      <c r="V11" s="232">
        <v>0</v>
      </c>
      <c r="W11" s="231">
        <f>94679.91/1000</f>
        <v>94.679910000000007</v>
      </c>
      <c r="X11" s="220"/>
      <c r="Y11" s="232"/>
      <c r="Z11" s="232"/>
      <c r="AA11" s="232"/>
      <c r="AB11" s="232"/>
      <c r="AC11" s="231"/>
    </row>
    <row r="12" spans="1:29" ht="16.5" thickBot="1">
      <c r="A12" s="224" t="s">
        <v>177</v>
      </c>
      <c r="B12" s="234" t="s">
        <v>101</v>
      </c>
      <c r="C12" s="221">
        <f t="shared" si="0"/>
        <v>8.6820000000000004</v>
      </c>
      <c r="D12" s="296">
        <f t="shared" si="3"/>
        <v>1.38527</v>
      </c>
      <c r="E12" s="222">
        <f t="shared" si="1"/>
        <v>15.955655378944943</v>
      </c>
      <c r="F12" s="233">
        <v>2.8940000000000001</v>
      </c>
      <c r="G12" s="219"/>
      <c r="H12" s="232">
        <v>2.8940000000000001</v>
      </c>
      <c r="I12" s="219"/>
      <c r="J12" s="232">
        <v>2.8940000000000001</v>
      </c>
      <c r="K12" s="225"/>
      <c r="L12" s="233">
        <v>0</v>
      </c>
      <c r="M12" s="219"/>
      <c r="N12" s="232">
        <v>0</v>
      </c>
      <c r="O12" s="219"/>
      <c r="P12" s="232">
        <v>0</v>
      </c>
      <c r="Q12" s="226"/>
      <c r="R12" s="221">
        <v>0</v>
      </c>
      <c r="S12" s="232"/>
      <c r="T12" s="232">
        <v>0</v>
      </c>
      <c r="U12" s="232"/>
      <c r="V12" s="232">
        <v>0</v>
      </c>
      <c r="W12" s="231">
        <f>1385.27/1000</f>
        <v>1.38527</v>
      </c>
      <c r="X12" s="220"/>
      <c r="Y12" s="232"/>
      <c r="Z12" s="232"/>
      <c r="AA12" s="232"/>
      <c r="AB12" s="232"/>
      <c r="AC12" s="231"/>
    </row>
    <row r="13" spans="1:29" ht="19.5" thickBot="1">
      <c r="A13" s="550" t="s">
        <v>107</v>
      </c>
      <c r="B13" s="551"/>
      <c r="C13" s="213">
        <f>C8</f>
        <v>4829.7460000000001</v>
      </c>
      <c r="D13" s="213">
        <f t="shared" ref="D13:AC13" si="4">D8</f>
        <v>108.43738000000002</v>
      </c>
      <c r="E13" s="213">
        <f t="shared" si="4"/>
        <v>2.245198401737897</v>
      </c>
      <c r="F13" s="213">
        <f t="shared" si="4"/>
        <v>1500.3440000000001</v>
      </c>
      <c r="G13" s="213">
        <f t="shared" si="4"/>
        <v>0</v>
      </c>
      <c r="H13" s="213">
        <f t="shared" si="4"/>
        <v>1500.3440000000001</v>
      </c>
      <c r="I13" s="213">
        <f t="shared" si="4"/>
        <v>0</v>
      </c>
      <c r="J13" s="213">
        <f t="shared" si="4"/>
        <v>1829.058</v>
      </c>
      <c r="K13" s="213">
        <f t="shared" si="4"/>
        <v>0</v>
      </c>
      <c r="L13" s="213">
        <f t="shared" si="4"/>
        <v>0</v>
      </c>
      <c r="M13" s="213">
        <f t="shared" si="4"/>
        <v>0</v>
      </c>
      <c r="N13" s="213">
        <f t="shared" si="4"/>
        <v>0</v>
      </c>
      <c r="O13" s="213">
        <f t="shared" si="4"/>
        <v>0</v>
      </c>
      <c r="P13" s="213">
        <f t="shared" si="4"/>
        <v>0</v>
      </c>
      <c r="Q13" s="213">
        <f t="shared" si="4"/>
        <v>0</v>
      </c>
      <c r="R13" s="213">
        <f t="shared" si="4"/>
        <v>0</v>
      </c>
      <c r="S13" s="213">
        <f t="shared" si="4"/>
        <v>0</v>
      </c>
      <c r="T13" s="213">
        <f t="shared" si="4"/>
        <v>0</v>
      </c>
      <c r="U13" s="213">
        <f t="shared" si="4"/>
        <v>0</v>
      </c>
      <c r="V13" s="213">
        <f t="shared" si="4"/>
        <v>0</v>
      </c>
      <c r="W13" s="213">
        <f t="shared" si="4"/>
        <v>108.43738000000002</v>
      </c>
      <c r="X13" s="213">
        <f t="shared" si="4"/>
        <v>0</v>
      </c>
      <c r="Y13" s="213">
        <f t="shared" si="4"/>
        <v>0</v>
      </c>
      <c r="Z13" s="213">
        <f t="shared" si="4"/>
        <v>0</v>
      </c>
      <c r="AA13" s="213">
        <f t="shared" si="4"/>
        <v>0</v>
      </c>
      <c r="AB13" s="213">
        <f t="shared" si="4"/>
        <v>0</v>
      </c>
      <c r="AC13" s="213">
        <f t="shared" si="4"/>
        <v>0</v>
      </c>
    </row>
    <row r="14" spans="1:29" ht="18">
      <c r="A14" s="172"/>
      <c r="B14" s="170"/>
      <c r="C14" s="170"/>
      <c r="D14" s="207"/>
      <c r="E14" s="170"/>
      <c r="F14" s="171"/>
      <c r="G14" s="171"/>
      <c r="H14" s="171"/>
      <c r="I14" s="171"/>
      <c r="J14" s="171"/>
      <c r="K14" s="170"/>
      <c r="L14" s="206"/>
      <c r="M14" s="206"/>
      <c r="N14" s="206"/>
      <c r="O14" s="206"/>
      <c r="P14" s="206"/>
      <c r="Q14" s="206"/>
    </row>
    <row r="15" spans="1:29" ht="18">
      <c r="A15" s="172"/>
      <c r="B15" s="170"/>
      <c r="C15" s="170"/>
      <c r="D15" s="170"/>
      <c r="E15" s="170"/>
      <c r="F15" s="171"/>
      <c r="G15" s="171"/>
      <c r="H15" s="171"/>
      <c r="I15" s="171"/>
      <c r="J15" s="171"/>
      <c r="K15" s="170"/>
      <c r="L15" s="206"/>
      <c r="M15" s="206"/>
      <c r="N15" s="206"/>
      <c r="O15" s="206"/>
      <c r="P15" s="206"/>
      <c r="Q15" s="206"/>
    </row>
  </sheetData>
  <mergeCells count="21">
    <mergeCell ref="A13:B13"/>
    <mergeCell ref="J6:K6"/>
    <mergeCell ref="L6:M6"/>
    <mergeCell ref="N6:O6"/>
    <mergeCell ref="P6:Q6"/>
    <mergeCell ref="J1:K1"/>
    <mergeCell ref="P1:Q1"/>
    <mergeCell ref="A2:K2"/>
    <mergeCell ref="A3:K3"/>
    <mergeCell ref="A5:A7"/>
    <mergeCell ref="B5:B7"/>
    <mergeCell ref="C5:E6"/>
    <mergeCell ref="F5:AC5"/>
    <mergeCell ref="F6:G6"/>
    <mergeCell ref="H6:I6"/>
    <mergeCell ref="V6:W6"/>
    <mergeCell ref="X6:Y6"/>
    <mergeCell ref="Z6:AA6"/>
    <mergeCell ref="AB6:AC6"/>
    <mergeCell ref="R6:S6"/>
    <mergeCell ref="T6:U6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AC9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13" sqref="B13"/>
    </sheetView>
  </sheetViews>
  <sheetFormatPr defaultRowHeight="12.75"/>
  <cols>
    <col min="1" max="1" width="8.85546875" style="3" customWidth="1"/>
    <col min="2" max="2" width="48.28515625" style="3" customWidth="1"/>
    <col min="3" max="3" width="15" style="3" customWidth="1"/>
    <col min="4" max="4" width="14" style="3" customWidth="1"/>
    <col min="5" max="5" width="15.28515625" style="3" customWidth="1"/>
    <col min="6" max="6" width="13.85546875" style="43" customWidth="1"/>
    <col min="7" max="7" width="13.140625" style="43" customWidth="1"/>
    <col min="8" max="8" width="11.85546875" style="43" customWidth="1"/>
    <col min="9" max="9" width="13.140625" style="43" customWidth="1"/>
    <col min="10" max="10" width="13.42578125" style="43" customWidth="1"/>
    <col min="11" max="11" width="15.42578125" style="3" customWidth="1"/>
    <col min="12" max="12" width="11.140625" style="3" customWidth="1"/>
    <col min="13" max="13" width="12.5703125" style="3" customWidth="1"/>
    <col min="14" max="14" width="11.28515625" style="3" customWidth="1"/>
    <col min="15" max="15" width="11.7109375" style="3" customWidth="1"/>
    <col min="16" max="16" width="11.140625" style="3" customWidth="1"/>
    <col min="17" max="17" width="13.5703125" style="3" customWidth="1"/>
    <col min="18" max="18" width="11.7109375" style="3" customWidth="1"/>
    <col min="19" max="19" width="13.28515625" style="3" customWidth="1"/>
    <col min="20" max="21" width="11.7109375" style="3" customWidth="1"/>
    <col min="22" max="22" width="11" style="3" customWidth="1"/>
    <col min="23" max="23" width="12.85546875" style="3" customWidth="1"/>
    <col min="24" max="24" width="11.7109375" style="3" hidden="1" customWidth="1"/>
    <col min="25" max="25" width="13.28515625" style="3" hidden="1" customWidth="1"/>
    <col min="26" max="27" width="11.7109375" style="3" hidden="1" customWidth="1"/>
    <col min="28" max="28" width="11" style="3" hidden="1" customWidth="1"/>
    <col min="29" max="29" width="12.85546875" style="3" hidden="1" customWidth="1"/>
    <col min="30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74"/>
      <c r="K1" s="474"/>
      <c r="P1" s="474" t="s">
        <v>0</v>
      </c>
      <c r="Q1" s="474"/>
    </row>
    <row r="2" spans="1:29" ht="20.25">
      <c r="A2" s="506" t="s">
        <v>410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29" ht="37.5" customHeight="1">
      <c r="A3" s="526" t="s">
        <v>396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375"/>
      <c r="Q4" s="375" t="s">
        <v>2</v>
      </c>
    </row>
    <row r="5" spans="1:29" ht="16.5" thickBot="1">
      <c r="A5" s="519" t="s">
        <v>3</v>
      </c>
      <c r="B5" s="519" t="s">
        <v>4</v>
      </c>
      <c r="C5" s="527" t="s">
        <v>395</v>
      </c>
      <c r="D5" s="528"/>
      <c r="E5" s="529"/>
      <c r="F5" s="533" t="s">
        <v>192</v>
      </c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  <c r="S5" s="534"/>
      <c r="T5" s="534"/>
      <c r="U5" s="534"/>
      <c r="V5" s="534"/>
      <c r="W5" s="534"/>
      <c r="X5" s="534"/>
      <c r="Y5" s="534"/>
      <c r="Z5" s="534"/>
      <c r="AA5" s="534"/>
      <c r="AB5" s="534"/>
      <c r="AC5" s="535"/>
    </row>
    <row r="6" spans="1:29" ht="15.75">
      <c r="A6" s="520"/>
      <c r="B6" s="520"/>
      <c r="C6" s="530"/>
      <c r="D6" s="531"/>
      <c r="E6" s="532"/>
      <c r="F6" s="522" t="s">
        <v>6</v>
      </c>
      <c r="G6" s="523"/>
      <c r="H6" s="523" t="s">
        <v>7</v>
      </c>
      <c r="I6" s="523"/>
      <c r="J6" s="524" t="s">
        <v>8</v>
      </c>
      <c r="K6" s="525"/>
      <c r="L6" s="522" t="s">
        <v>9</v>
      </c>
      <c r="M6" s="523"/>
      <c r="N6" s="523" t="s">
        <v>10</v>
      </c>
      <c r="O6" s="523"/>
      <c r="P6" s="524" t="s">
        <v>11</v>
      </c>
      <c r="Q6" s="525"/>
      <c r="R6" s="524" t="s">
        <v>110</v>
      </c>
      <c r="S6" s="525"/>
      <c r="T6" s="524" t="s">
        <v>111</v>
      </c>
      <c r="U6" s="525"/>
      <c r="V6" s="524" t="s">
        <v>112</v>
      </c>
      <c r="W6" s="525"/>
      <c r="X6" s="524" t="s">
        <v>128</v>
      </c>
      <c r="Y6" s="525"/>
      <c r="Z6" s="524" t="s">
        <v>129</v>
      </c>
      <c r="AA6" s="525"/>
      <c r="AB6" s="524" t="s">
        <v>130</v>
      </c>
      <c r="AC6" s="525"/>
    </row>
    <row r="7" spans="1:29" ht="16.5" thickBot="1">
      <c r="A7" s="521"/>
      <c r="B7" s="521"/>
      <c r="C7" s="140" t="s">
        <v>12</v>
      </c>
      <c r="D7" s="139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39.75" customHeight="1" thickBot="1">
      <c r="A8" s="402" t="s">
        <v>172</v>
      </c>
      <c r="B8" s="108" t="s">
        <v>43</v>
      </c>
      <c r="C8" s="27">
        <f>L8+N8+P8+J8+H8+F8+R8+T8+V8+X8+Z8+AB8</f>
        <v>2577.5321999999996</v>
      </c>
      <c r="D8" s="112">
        <f t="shared" ref="D8:D13" si="0">M8+O8+Q8+K8+I8+G8+S8+U8+Y8+AA8+AC8+W8</f>
        <v>2577.5338000000002</v>
      </c>
      <c r="E8" s="109">
        <f>D8/C8*100</f>
        <v>100.00006207487924</v>
      </c>
      <c r="F8" s="400">
        <f>SUM(F9:F13)</f>
        <v>0</v>
      </c>
      <c r="G8" s="400">
        <f t="shared" ref="G8:Q8" si="1">SUM(G9:G13)</f>
        <v>0</v>
      </c>
      <c r="H8" s="400">
        <f t="shared" si="1"/>
        <v>0</v>
      </c>
      <c r="I8" s="400">
        <f t="shared" si="1"/>
        <v>0</v>
      </c>
      <c r="J8" s="400">
        <f t="shared" si="1"/>
        <v>0</v>
      </c>
      <c r="K8" s="400">
        <f t="shared" si="1"/>
        <v>0</v>
      </c>
      <c r="L8" s="400">
        <f t="shared" si="1"/>
        <v>0</v>
      </c>
      <c r="M8" s="400">
        <f t="shared" si="1"/>
        <v>0</v>
      </c>
      <c r="N8" s="400">
        <f t="shared" si="1"/>
        <v>1050.915</v>
      </c>
      <c r="O8" s="400">
        <f t="shared" si="1"/>
        <v>1050.9166</v>
      </c>
      <c r="P8" s="400">
        <f t="shared" si="1"/>
        <v>1526.6171999999999</v>
      </c>
      <c r="Q8" s="400">
        <f t="shared" si="1"/>
        <v>0</v>
      </c>
      <c r="R8" s="27">
        <f t="shared" ref="R8:AC8" si="2">SUM(R9:R16)</f>
        <v>0</v>
      </c>
      <c r="S8" s="110">
        <f t="shared" si="2"/>
        <v>1526.6171999999999</v>
      </c>
      <c r="T8" s="110">
        <f t="shared" si="2"/>
        <v>0</v>
      </c>
      <c r="U8" s="110">
        <f t="shared" si="2"/>
        <v>0</v>
      </c>
      <c r="V8" s="110">
        <f t="shared" si="2"/>
        <v>0</v>
      </c>
      <c r="W8" s="111">
        <f t="shared" si="2"/>
        <v>0</v>
      </c>
      <c r="X8" s="59">
        <f t="shared" si="2"/>
        <v>0</v>
      </c>
      <c r="Y8" s="17">
        <f t="shared" si="2"/>
        <v>0</v>
      </c>
      <c r="Z8" s="17">
        <f t="shared" si="2"/>
        <v>0</v>
      </c>
      <c r="AA8" s="17">
        <f t="shared" si="2"/>
        <v>0</v>
      </c>
      <c r="AB8" s="17">
        <f t="shared" si="2"/>
        <v>0</v>
      </c>
      <c r="AC8" s="18">
        <f t="shared" si="2"/>
        <v>0</v>
      </c>
    </row>
    <row r="9" spans="1:29" ht="75.75" thickBot="1">
      <c r="A9" s="405" t="s">
        <v>402</v>
      </c>
      <c r="B9" s="404" t="s">
        <v>397</v>
      </c>
      <c r="C9" s="403">
        <f t="shared" ref="C9:C13" si="3">L9+N9+P9+J9+H9+F9+R9+T9+V9+X9+Z9+AB9</f>
        <v>396.96</v>
      </c>
      <c r="D9" s="379">
        <f t="shared" si="0"/>
        <v>396.96479999999997</v>
      </c>
      <c r="E9" s="379">
        <f t="shared" ref="E9:E13" si="4">D9/C9*100</f>
        <v>100.00120918984281</v>
      </c>
      <c r="F9" s="379">
        <v>0</v>
      </c>
      <c r="G9" s="379"/>
      <c r="H9" s="379">
        <v>0</v>
      </c>
      <c r="I9" s="379"/>
      <c r="J9" s="379">
        <v>0</v>
      </c>
      <c r="K9" s="379"/>
      <c r="L9" s="379">
        <v>0</v>
      </c>
      <c r="M9" s="379"/>
      <c r="N9" s="379">
        <v>396.96</v>
      </c>
      <c r="O9" s="379">
        <f>396964.8/1000</f>
        <v>396.96479999999997</v>
      </c>
      <c r="P9" s="379">
        <v>0</v>
      </c>
      <c r="Q9" s="379"/>
      <c r="R9" s="379">
        <v>0</v>
      </c>
      <c r="S9" s="379">
        <v>0</v>
      </c>
      <c r="T9" s="379">
        <v>0</v>
      </c>
      <c r="U9" s="379">
        <v>0</v>
      </c>
      <c r="V9" s="379">
        <v>0</v>
      </c>
      <c r="W9" s="379">
        <v>0</v>
      </c>
      <c r="X9" s="56"/>
      <c r="Y9" s="12">
        <v>0</v>
      </c>
      <c r="Z9" s="12">
        <v>0</v>
      </c>
      <c r="AA9" s="12">
        <v>0</v>
      </c>
      <c r="AB9" s="12">
        <v>0</v>
      </c>
      <c r="AC9" s="45">
        <v>0</v>
      </c>
    </row>
    <row r="10" spans="1:29" ht="94.5" thickBot="1">
      <c r="A10" s="405" t="s">
        <v>403</v>
      </c>
      <c r="B10" s="404" t="s">
        <v>398</v>
      </c>
      <c r="C10" s="403">
        <f t="shared" si="3"/>
        <v>563.96</v>
      </c>
      <c r="D10" s="379">
        <f t="shared" si="0"/>
        <v>563.95680000000004</v>
      </c>
      <c r="E10" s="379">
        <f t="shared" si="4"/>
        <v>99.999432583871197</v>
      </c>
      <c r="F10" s="379"/>
      <c r="G10" s="379"/>
      <c r="H10" s="379"/>
      <c r="I10" s="379"/>
      <c r="J10" s="379"/>
      <c r="K10" s="379"/>
      <c r="L10" s="379"/>
      <c r="M10" s="379"/>
      <c r="N10" s="379">
        <v>563.96</v>
      </c>
      <c r="O10" s="379">
        <f>563956.8/1000</f>
        <v>563.95680000000004</v>
      </c>
      <c r="P10" s="379"/>
      <c r="Q10" s="379"/>
      <c r="R10" s="379"/>
      <c r="S10" s="379"/>
      <c r="T10" s="379"/>
      <c r="U10" s="379"/>
      <c r="V10" s="379"/>
      <c r="W10" s="379"/>
      <c r="X10" s="381"/>
      <c r="Y10" s="381"/>
      <c r="Z10" s="381"/>
      <c r="AA10" s="381"/>
      <c r="AB10" s="381"/>
      <c r="AC10" s="401"/>
    </row>
    <row r="11" spans="1:29" ht="113.25" thickBot="1">
      <c r="A11" s="405" t="s">
        <v>404</v>
      </c>
      <c r="B11" s="404" t="s">
        <v>399</v>
      </c>
      <c r="C11" s="403">
        <f t="shared" si="3"/>
        <v>89.995000000000005</v>
      </c>
      <c r="D11" s="379">
        <f t="shared" si="0"/>
        <v>89.995000000000005</v>
      </c>
      <c r="E11" s="379">
        <f t="shared" si="4"/>
        <v>100</v>
      </c>
      <c r="F11" s="379"/>
      <c r="G11" s="379"/>
      <c r="H11" s="379"/>
      <c r="I11" s="379"/>
      <c r="J11" s="379"/>
      <c r="K11" s="379"/>
      <c r="L11" s="379"/>
      <c r="M11" s="379"/>
      <c r="N11" s="379">
        <v>89.995000000000005</v>
      </c>
      <c r="O11" s="379">
        <f>89995/1000</f>
        <v>89.995000000000005</v>
      </c>
      <c r="P11" s="379"/>
      <c r="Q11" s="379"/>
      <c r="R11" s="379"/>
      <c r="S11" s="379"/>
      <c r="T11" s="379"/>
      <c r="U11" s="379"/>
      <c r="V11" s="379"/>
      <c r="W11" s="379"/>
      <c r="X11" s="381"/>
      <c r="Y11" s="381"/>
      <c r="Z11" s="381"/>
      <c r="AA11" s="381"/>
      <c r="AB11" s="381"/>
      <c r="AC11" s="401"/>
    </row>
    <row r="12" spans="1:29" ht="75.75" thickBot="1">
      <c r="A12" s="405" t="s">
        <v>405</v>
      </c>
      <c r="B12" s="404" t="s">
        <v>400</v>
      </c>
      <c r="C12" s="403">
        <f t="shared" si="3"/>
        <v>475.8372</v>
      </c>
      <c r="D12" s="379">
        <f t="shared" si="0"/>
        <v>475.8372</v>
      </c>
      <c r="E12" s="379">
        <f t="shared" si="4"/>
        <v>100</v>
      </c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>
        <v>475.8372</v>
      </c>
      <c r="Q12" s="379"/>
      <c r="R12" s="379"/>
      <c r="S12" s="379">
        <f>475837.2/1000</f>
        <v>475.8372</v>
      </c>
      <c r="T12" s="379"/>
      <c r="U12" s="379"/>
      <c r="V12" s="379"/>
      <c r="W12" s="379"/>
      <c r="X12" s="381"/>
      <c r="Y12" s="381"/>
      <c r="Z12" s="381"/>
      <c r="AA12" s="381"/>
      <c r="AB12" s="381"/>
      <c r="AC12" s="401"/>
    </row>
    <row r="13" spans="1:29" ht="75.75" thickBot="1">
      <c r="A13" s="412" t="s">
        <v>406</v>
      </c>
      <c r="B13" s="413" t="s">
        <v>401</v>
      </c>
      <c r="C13" s="403">
        <f t="shared" si="3"/>
        <v>1050.78</v>
      </c>
      <c r="D13" s="414">
        <f t="shared" si="0"/>
        <v>1050.78</v>
      </c>
      <c r="E13" s="415">
        <f t="shared" si="4"/>
        <v>100</v>
      </c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>
        <v>1050.78</v>
      </c>
      <c r="Q13" s="414"/>
      <c r="R13" s="416"/>
      <c r="S13" s="416">
        <f>1050780/1000</f>
        <v>1050.78</v>
      </c>
      <c r="T13" s="416"/>
      <c r="U13" s="416"/>
      <c r="V13" s="416"/>
      <c r="W13" s="417"/>
      <c r="X13" s="400"/>
      <c r="Y13" s="381"/>
      <c r="Z13" s="381"/>
      <c r="AA13" s="381"/>
      <c r="AB13" s="381"/>
      <c r="AC13" s="401"/>
    </row>
    <row r="14" spans="1:29" s="128" customFormat="1" ht="23.25" customHeight="1" thickBot="1">
      <c r="A14" s="517" t="s">
        <v>107</v>
      </c>
      <c r="B14" s="518"/>
      <c r="C14" s="29">
        <f>F14+H14+J14+L14+N14+P14+R14+T14+V14+X14+Z14+AB14</f>
        <v>2577.5321999999996</v>
      </c>
      <c r="D14" s="29">
        <f>G14+I14+K14+M14+O14+Q14+S14+U14+W14</f>
        <v>1050.9166</v>
      </c>
      <c r="E14" s="32">
        <f>D14/C14*100</f>
        <v>40.772200634389755</v>
      </c>
      <c r="F14" s="29">
        <f>F8</f>
        <v>0</v>
      </c>
      <c r="G14" s="29">
        <f t="shared" ref="G14:Q14" si="5">G8</f>
        <v>0</v>
      </c>
      <c r="H14" s="29">
        <f t="shared" si="5"/>
        <v>0</v>
      </c>
      <c r="I14" s="29">
        <f t="shared" si="5"/>
        <v>0</v>
      </c>
      <c r="J14" s="29">
        <f t="shared" si="5"/>
        <v>0</v>
      </c>
      <c r="K14" s="29">
        <f t="shared" si="5"/>
        <v>0</v>
      </c>
      <c r="L14" s="29">
        <f t="shared" si="5"/>
        <v>0</v>
      </c>
      <c r="M14" s="29">
        <f t="shared" si="5"/>
        <v>0</v>
      </c>
      <c r="N14" s="29">
        <f t="shared" si="5"/>
        <v>1050.915</v>
      </c>
      <c r="O14" s="29">
        <f t="shared" si="5"/>
        <v>1050.9166</v>
      </c>
      <c r="P14" s="29">
        <f t="shared" si="5"/>
        <v>1526.6171999999999</v>
      </c>
      <c r="Q14" s="29">
        <f t="shared" si="5"/>
        <v>0</v>
      </c>
      <c r="R14" s="29">
        <f t="shared" ref="R14:AC14" si="6">R9</f>
        <v>0</v>
      </c>
      <c r="S14" s="31">
        <f t="shared" si="6"/>
        <v>0</v>
      </c>
      <c r="T14" s="31">
        <f t="shared" si="6"/>
        <v>0</v>
      </c>
      <c r="U14" s="31">
        <f t="shared" si="6"/>
        <v>0</v>
      </c>
      <c r="V14" s="31">
        <f t="shared" si="6"/>
        <v>0</v>
      </c>
      <c r="W14" s="46">
        <f t="shared" si="6"/>
        <v>0</v>
      </c>
      <c r="X14" s="29">
        <f t="shared" si="6"/>
        <v>0</v>
      </c>
      <c r="Y14" s="31">
        <f t="shared" si="6"/>
        <v>0</v>
      </c>
      <c r="Z14" s="31">
        <f t="shared" si="6"/>
        <v>0</v>
      </c>
      <c r="AA14" s="31">
        <f t="shared" si="6"/>
        <v>0</v>
      </c>
      <c r="AB14" s="31">
        <f t="shared" si="6"/>
        <v>0</v>
      </c>
      <c r="AC14" s="46">
        <f t="shared" si="6"/>
        <v>0</v>
      </c>
    </row>
    <row r="15" spans="1:29" s="128" customFormat="1" ht="18">
      <c r="A15" s="33"/>
      <c r="B15" s="34"/>
      <c r="C15" s="34"/>
      <c r="D15" s="34"/>
      <c r="E15" s="34"/>
      <c r="F15" s="35"/>
      <c r="G15" s="35"/>
      <c r="H15" s="35"/>
      <c r="I15" s="35"/>
      <c r="J15" s="35"/>
      <c r="K15" s="34"/>
    </row>
    <row r="16" spans="1:29" s="128" customFormat="1" ht="18">
      <c r="A16" s="33"/>
      <c r="B16" s="34"/>
      <c r="C16" s="34"/>
      <c r="D16" s="34"/>
      <c r="E16" s="34"/>
      <c r="F16" s="35"/>
      <c r="G16" s="35"/>
      <c r="H16" s="35"/>
      <c r="I16" s="35"/>
      <c r="J16" s="35"/>
      <c r="K16" s="34"/>
    </row>
    <row r="17" spans="1:11" s="128" customFormat="1" ht="18.75">
      <c r="A17" s="36" t="s">
        <v>108</v>
      </c>
      <c r="B17" s="37"/>
      <c r="C17" s="37" t="s">
        <v>109</v>
      </c>
      <c r="D17" s="37"/>
      <c r="E17" s="38"/>
      <c r="F17" s="39"/>
      <c r="G17" s="39"/>
      <c r="H17" s="39"/>
      <c r="I17" s="39"/>
      <c r="J17" s="39"/>
      <c r="K17" s="37"/>
    </row>
    <row r="18" spans="1:11" s="128" customFormat="1" ht="16.5" customHeight="1">
      <c r="A18" s="33"/>
      <c r="B18" s="34"/>
      <c r="C18" s="34"/>
      <c r="D18" s="34"/>
      <c r="E18" s="40"/>
      <c r="F18" s="35"/>
      <c r="G18" s="35"/>
      <c r="H18" s="35"/>
      <c r="I18" s="35"/>
      <c r="J18" s="35"/>
      <c r="K18" s="34"/>
    </row>
    <row r="19" spans="1:11" s="128" customFormat="1" ht="18.75">
      <c r="A19" s="36"/>
      <c r="B19" s="1"/>
      <c r="C19" s="1"/>
      <c r="D19" s="1"/>
      <c r="E19" s="1"/>
      <c r="F19" s="2"/>
      <c r="G19" s="2"/>
      <c r="H19" s="2"/>
      <c r="I19" s="2"/>
      <c r="J19" s="2"/>
      <c r="K19" s="1"/>
    </row>
    <row r="20" spans="1:11" s="128" customFormat="1" ht="18">
      <c r="A20" s="41"/>
      <c r="B20" s="1"/>
      <c r="C20" s="1"/>
      <c r="D20" s="1"/>
      <c r="E20" s="1"/>
      <c r="F20" s="2"/>
      <c r="G20" s="2"/>
      <c r="H20" s="2"/>
      <c r="I20" s="2"/>
      <c r="J20" s="2"/>
      <c r="K20" s="1"/>
    </row>
    <row r="21" spans="1:11" s="128" customFormat="1" ht="38.25" customHeight="1">
      <c r="A21" s="1"/>
      <c r="B21" s="1"/>
      <c r="C21" s="1"/>
      <c r="D21" s="1"/>
      <c r="E21" s="1"/>
      <c r="F21" s="2"/>
      <c r="G21" s="2"/>
      <c r="H21" s="2"/>
      <c r="I21" s="2"/>
      <c r="J21" s="2"/>
      <c r="K21" s="1"/>
    </row>
    <row r="22" spans="1:11" s="128" customFormat="1" ht="18">
      <c r="A22" s="1"/>
      <c r="B22" s="1"/>
      <c r="C22" s="1"/>
      <c r="D22" s="1"/>
      <c r="E22" s="1"/>
      <c r="F22" s="2"/>
      <c r="G22" s="2"/>
      <c r="H22" s="2"/>
      <c r="I22" s="2"/>
      <c r="J22" s="2"/>
      <c r="K22" s="1"/>
    </row>
    <row r="23" spans="1:11" s="128" customFormat="1" ht="40.5" customHeight="1">
      <c r="A23" s="1"/>
      <c r="B23" s="1"/>
      <c r="C23" s="1"/>
      <c r="D23" s="1"/>
      <c r="E23" s="1"/>
      <c r="F23" s="2"/>
      <c r="G23" s="2"/>
      <c r="H23" s="2"/>
      <c r="I23" s="2"/>
      <c r="J23" s="2"/>
      <c r="K23" s="1"/>
    </row>
    <row r="24" spans="1:11" s="128" customFormat="1" ht="18">
      <c r="A24" s="3"/>
      <c r="B24" s="42"/>
      <c r="C24" s="42"/>
      <c r="D24" s="42"/>
      <c r="E24" s="42"/>
      <c r="F24" s="127"/>
      <c r="G24" s="127"/>
      <c r="H24" s="127"/>
      <c r="I24" s="127"/>
      <c r="J24" s="127"/>
      <c r="K24" s="3"/>
    </row>
    <row r="25" spans="1:11" s="128" customFormat="1" ht="18">
      <c r="A25" s="3"/>
      <c r="B25" s="42"/>
      <c r="C25" s="42"/>
      <c r="D25" s="42"/>
      <c r="E25" s="42"/>
      <c r="F25" s="127"/>
      <c r="G25" s="127"/>
      <c r="H25" s="127"/>
      <c r="I25" s="127"/>
      <c r="J25" s="127"/>
      <c r="K25" s="3"/>
    </row>
    <row r="26" spans="1:11" s="128" customFormat="1" ht="18">
      <c r="A26" s="3"/>
      <c r="B26" s="42"/>
      <c r="C26" s="42"/>
      <c r="D26" s="42"/>
      <c r="E26" s="42"/>
      <c r="F26" s="127"/>
      <c r="G26" s="127"/>
      <c r="H26" s="127"/>
      <c r="I26" s="127"/>
      <c r="J26" s="127"/>
      <c r="K26" s="3"/>
    </row>
    <row r="27" spans="1:11">
      <c r="B27" s="42"/>
      <c r="C27" s="42"/>
      <c r="D27" s="42"/>
      <c r="E27" s="42"/>
      <c r="F27" s="127"/>
      <c r="G27" s="127"/>
      <c r="H27" s="127"/>
      <c r="I27" s="127"/>
      <c r="J27" s="127"/>
    </row>
    <row r="28" spans="1:11">
      <c r="B28" s="42"/>
      <c r="C28" s="42"/>
      <c r="D28" s="42"/>
      <c r="E28" s="42"/>
      <c r="F28" s="127"/>
      <c r="G28" s="127"/>
      <c r="H28" s="127"/>
      <c r="I28" s="127"/>
      <c r="J28" s="127"/>
    </row>
    <row r="29" spans="1:11">
      <c r="B29" s="42"/>
      <c r="C29" s="42"/>
      <c r="D29" s="42"/>
      <c r="E29" s="42"/>
      <c r="F29" s="127"/>
      <c r="G29" s="127"/>
      <c r="H29" s="127"/>
      <c r="I29" s="127"/>
      <c r="J29" s="127"/>
    </row>
    <row r="30" spans="1:11">
      <c r="B30" s="42"/>
      <c r="C30" s="42"/>
      <c r="D30" s="42"/>
      <c r="E30" s="42"/>
      <c r="F30" s="127"/>
      <c r="G30" s="127"/>
      <c r="H30" s="127"/>
      <c r="I30" s="127"/>
      <c r="J30" s="127"/>
    </row>
    <row r="31" spans="1:11">
      <c r="B31" s="42"/>
      <c r="C31" s="42"/>
      <c r="D31" s="42"/>
      <c r="E31" s="42"/>
      <c r="F31" s="127"/>
      <c r="G31" s="127"/>
      <c r="H31" s="127"/>
      <c r="I31" s="127"/>
      <c r="J31" s="127"/>
    </row>
    <row r="32" spans="1:11">
      <c r="B32" s="42"/>
      <c r="C32" s="42"/>
      <c r="D32" s="42"/>
      <c r="E32" s="42"/>
      <c r="F32" s="127"/>
      <c r="G32" s="127"/>
      <c r="H32" s="127"/>
      <c r="I32" s="127"/>
      <c r="J32" s="127"/>
    </row>
    <row r="33" spans="2:10">
      <c r="B33" s="42"/>
      <c r="C33" s="42"/>
      <c r="D33" s="42"/>
      <c r="E33" s="42"/>
      <c r="F33" s="127"/>
      <c r="G33" s="127"/>
      <c r="H33" s="127"/>
      <c r="I33" s="127"/>
      <c r="J33" s="127"/>
    </row>
    <row r="34" spans="2:10">
      <c r="B34" s="42"/>
      <c r="C34" s="42"/>
      <c r="D34" s="42"/>
      <c r="E34" s="42"/>
      <c r="F34" s="127"/>
      <c r="G34" s="127"/>
      <c r="H34" s="127"/>
      <c r="I34" s="127"/>
      <c r="J34" s="127"/>
    </row>
    <row r="35" spans="2:10">
      <c r="B35" s="42"/>
      <c r="C35" s="42"/>
      <c r="D35" s="42"/>
      <c r="E35" s="42"/>
      <c r="F35" s="127"/>
      <c r="G35" s="127"/>
      <c r="H35" s="127"/>
      <c r="I35" s="127"/>
      <c r="J35" s="127"/>
    </row>
    <row r="36" spans="2:10">
      <c r="B36" s="42"/>
      <c r="C36" s="42"/>
      <c r="D36" s="42"/>
      <c r="E36" s="42"/>
      <c r="F36" s="127"/>
      <c r="G36" s="127"/>
      <c r="H36" s="127"/>
      <c r="I36" s="127"/>
      <c r="J36" s="127"/>
    </row>
    <row r="37" spans="2:10">
      <c r="B37" s="42"/>
      <c r="C37" s="42"/>
      <c r="D37" s="42"/>
      <c r="E37" s="42"/>
      <c r="F37" s="127"/>
      <c r="G37" s="127"/>
      <c r="H37" s="127"/>
      <c r="I37" s="127"/>
      <c r="J37" s="127"/>
    </row>
    <row r="38" spans="2:10">
      <c r="B38" s="42"/>
      <c r="C38" s="42"/>
      <c r="D38" s="42"/>
      <c r="E38" s="42"/>
      <c r="F38" s="127"/>
      <c r="G38" s="127"/>
      <c r="H38" s="127"/>
      <c r="I38" s="127"/>
      <c r="J38" s="127"/>
    </row>
    <row r="39" spans="2:10">
      <c r="B39" s="42"/>
      <c r="C39" s="42"/>
      <c r="D39" s="42"/>
      <c r="E39" s="42"/>
      <c r="F39" s="127"/>
      <c r="G39" s="127"/>
      <c r="H39" s="127"/>
      <c r="I39" s="127"/>
      <c r="J39" s="127"/>
    </row>
    <row r="40" spans="2:10">
      <c r="B40" s="42"/>
      <c r="C40" s="42"/>
      <c r="D40" s="42"/>
      <c r="E40" s="42"/>
      <c r="F40" s="127"/>
      <c r="G40" s="127"/>
      <c r="H40" s="127"/>
      <c r="I40" s="127"/>
      <c r="J40" s="127"/>
    </row>
    <row r="41" spans="2:10">
      <c r="B41" s="42"/>
      <c r="C41" s="42"/>
      <c r="D41" s="42"/>
      <c r="E41" s="42"/>
      <c r="F41" s="127"/>
      <c r="G41" s="127"/>
      <c r="H41" s="127"/>
      <c r="I41" s="127"/>
      <c r="J41" s="127"/>
    </row>
    <row r="42" spans="2:10">
      <c r="B42" s="42"/>
      <c r="C42" s="42"/>
      <c r="D42" s="42"/>
      <c r="E42" s="42"/>
      <c r="F42" s="127"/>
      <c r="G42" s="127"/>
      <c r="H42" s="127"/>
      <c r="I42" s="127"/>
      <c r="J42" s="127"/>
    </row>
    <row r="43" spans="2:10">
      <c r="B43" s="42"/>
      <c r="C43" s="42"/>
      <c r="D43" s="42"/>
      <c r="E43" s="42"/>
      <c r="F43" s="127"/>
      <c r="G43" s="127"/>
      <c r="H43" s="127"/>
      <c r="I43" s="127"/>
      <c r="J43" s="127"/>
    </row>
    <row r="44" spans="2:10">
      <c r="B44" s="42"/>
      <c r="C44" s="42"/>
      <c r="D44" s="42"/>
      <c r="E44" s="42"/>
      <c r="F44" s="127"/>
      <c r="G44" s="127"/>
      <c r="H44" s="127"/>
      <c r="I44" s="127"/>
      <c r="J44" s="127"/>
    </row>
    <row r="45" spans="2:10">
      <c r="B45" s="42"/>
      <c r="C45" s="42"/>
      <c r="D45" s="42"/>
      <c r="E45" s="42"/>
      <c r="F45" s="127"/>
      <c r="G45" s="127"/>
      <c r="H45" s="127"/>
      <c r="I45" s="127"/>
      <c r="J45" s="127"/>
    </row>
    <row r="46" spans="2:10">
      <c r="B46" s="42"/>
      <c r="C46" s="42"/>
      <c r="D46" s="42"/>
      <c r="E46" s="42"/>
      <c r="F46" s="127"/>
      <c r="G46" s="127"/>
      <c r="H46" s="127"/>
      <c r="I46" s="127"/>
      <c r="J46" s="127"/>
    </row>
    <row r="47" spans="2:10">
      <c r="B47" s="42"/>
      <c r="C47" s="42"/>
      <c r="D47" s="42"/>
      <c r="E47" s="42"/>
      <c r="F47" s="127"/>
      <c r="G47" s="127"/>
      <c r="H47" s="127"/>
      <c r="I47" s="127"/>
      <c r="J47" s="127"/>
    </row>
    <row r="48" spans="2:10">
      <c r="B48" s="42"/>
      <c r="C48" s="42"/>
      <c r="D48" s="42"/>
      <c r="E48" s="42"/>
      <c r="F48" s="127"/>
      <c r="G48" s="127"/>
      <c r="H48" s="127"/>
      <c r="I48" s="127"/>
      <c r="J48" s="127"/>
    </row>
    <row r="49" spans="2:10">
      <c r="B49" s="42"/>
      <c r="C49" s="42"/>
      <c r="D49" s="42"/>
      <c r="E49" s="42"/>
      <c r="F49" s="127"/>
      <c r="G49" s="127"/>
      <c r="H49" s="127"/>
      <c r="I49" s="127"/>
      <c r="J49" s="127"/>
    </row>
    <row r="50" spans="2:10">
      <c r="B50" s="42"/>
      <c r="C50" s="42"/>
      <c r="D50" s="42"/>
      <c r="E50" s="42"/>
      <c r="F50" s="127"/>
      <c r="G50" s="127"/>
      <c r="H50" s="127"/>
      <c r="I50" s="127"/>
      <c r="J50" s="127"/>
    </row>
    <row r="51" spans="2:10">
      <c r="B51" s="42"/>
      <c r="C51" s="42"/>
      <c r="D51" s="42"/>
      <c r="E51" s="42"/>
      <c r="F51" s="127"/>
      <c r="G51" s="127"/>
      <c r="H51" s="127"/>
      <c r="I51" s="127"/>
      <c r="J51" s="127"/>
    </row>
    <row r="52" spans="2:10">
      <c r="B52" s="42"/>
      <c r="C52" s="42"/>
      <c r="D52" s="42"/>
      <c r="E52" s="42"/>
      <c r="F52" s="127"/>
      <c r="G52" s="127"/>
      <c r="H52" s="127"/>
      <c r="I52" s="127"/>
      <c r="J52" s="127"/>
    </row>
    <row r="53" spans="2:10">
      <c r="B53" s="42"/>
      <c r="C53" s="42"/>
      <c r="D53" s="42"/>
      <c r="E53" s="42"/>
      <c r="F53" s="127"/>
      <c r="G53" s="127"/>
      <c r="H53" s="127"/>
      <c r="I53" s="127"/>
      <c r="J53" s="127"/>
    </row>
    <row r="54" spans="2:10">
      <c r="B54" s="42"/>
      <c r="C54" s="42"/>
      <c r="D54" s="42"/>
      <c r="E54" s="42"/>
      <c r="F54" s="127"/>
      <c r="G54" s="127"/>
      <c r="H54" s="127"/>
      <c r="I54" s="127"/>
      <c r="J54" s="127"/>
    </row>
    <row r="55" spans="2:10">
      <c r="B55" s="42"/>
      <c r="C55" s="42"/>
      <c r="D55" s="42"/>
      <c r="E55" s="42"/>
      <c r="F55" s="127"/>
      <c r="G55" s="127"/>
      <c r="H55" s="127"/>
      <c r="I55" s="127"/>
      <c r="J55" s="127"/>
    </row>
    <row r="56" spans="2:10">
      <c r="B56" s="42"/>
      <c r="C56" s="42"/>
      <c r="D56" s="42"/>
      <c r="E56" s="42"/>
      <c r="F56" s="127"/>
      <c r="G56" s="127"/>
      <c r="H56" s="127"/>
      <c r="I56" s="127"/>
      <c r="J56" s="127"/>
    </row>
    <row r="57" spans="2:10">
      <c r="B57" s="42"/>
      <c r="C57" s="42"/>
      <c r="D57" s="42"/>
      <c r="E57" s="42"/>
      <c r="F57" s="127"/>
      <c r="G57" s="127"/>
      <c r="H57" s="127"/>
      <c r="I57" s="127"/>
      <c r="J57" s="127"/>
    </row>
    <row r="58" spans="2:10">
      <c r="B58" s="42"/>
      <c r="C58" s="42"/>
      <c r="D58" s="42"/>
      <c r="E58" s="42"/>
      <c r="F58" s="127"/>
      <c r="G58" s="127"/>
      <c r="H58" s="127"/>
      <c r="I58" s="127"/>
      <c r="J58" s="127"/>
    </row>
    <row r="59" spans="2:10">
      <c r="B59" s="42"/>
      <c r="C59" s="42"/>
      <c r="D59" s="42"/>
      <c r="E59" s="42"/>
      <c r="F59" s="127"/>
      <c r="G59" s="127"/>
      <c r="H59" s="127"/>
      <c r="I59" s="127"/>
      <c r="J59" s="127"/>
    </row>
    <row r="60" spans="2:10">
      <c r="B60" s="42"/>
      <c r="C60" s="42"/>
      <c r="D60" s="42"/>
      <c r="E60" s="42"/>
      <c r="F60" s="127"/>
      <c r="G60" s="127"/>
      <c r="H60" s="127"/>
      <c r="I60" s="127"/>
      <c r="J60" s="127"/>
    </row>
    <row r="61" spans="2:10">
      <c r="B61" s="42"/>
      <c r="C61" s="42"/>
      <c r="D61" s="42"/>
      <c r="E61" s="42"/>
      <c r="F61" s="127"/>
      <c r="G61" s="127"/>
      <c r="H61" s="127"/>
      <c r="I61" s="127"/>
      <c r="J61" s="127"/>
    </row>
    <row r="62" spans="2:10">
      <c r="B62" s="42"/>
      <c r="C62" s="42"/>
      <c r="D62" s="42"/>
      <c r="E62" s="42"/>
      <c r="F62" s="127"/>
      <c r="G62" s="127"/>
      <c r="H62" s="127"/>
      <c r="I62" s="127"/>
      <c r="J62" s="127"/>
    </row>
    <row r="63" spans="2:10">
      <c r="B63" s="42"/>
      <c r="C63" s="42"/>
      <c r="D63" s="42"/>
      <c r="E63" s="42"/>
      <c r="F63" s="127"/>
      <c r="G63" s="127"/>
      <c r="H63" s="127"/>
      <c r="I63" s="127"/>
      <c r="J63" s="127"/>
    </row>
    <row r="64" spans="2:10">
      <c r="B64" s="42"/>
      <c r="C64" s="42"/>
      <c r="D64" s="42"/>
      <c r="E64" s="42"/>
      <c r="F64" s="127"/>
      <c r="G64" s="127"/>
      <c r="H64" s="127"/>
      <c r="I64" s="127"/>
      <c r="J64" s="127"/>
    </row>
    <row r="65" spans="2:10">
      <c r="B65" s="42"/>
      <c r="C65" s="42"/>
      <c r="D65" s="42"/>
      <c r="E65" s="42"/>
      <c r="F65" s="127"/>
      <c r="G65" s="127"/>
      <c r="H65" s="127"/>
      <c r="I65" s="127"/>
      <c r="J65" s="127"/>
    </row>
    <row r="66" spans="2:10">
      <c r="B66" s="42"/>
      <c r="C66" s="42"/>
      <c r="D66" s="42"/>
      <c r="E66" s="42"/>
      <c r="F66" s="127"/>
      <c r="G66" s="127"/>
      <c r="H66" s="127"/>
      <c r="I66" s="127"/>
      <c r="J66" s="127"/>
    </row>
    <row r="67" spans="2:10">
      <c r="B67" s="42"/>
      <c r="C67" s="42"/>
      <c r="D67" s="42"/>
      <c r="E67" s="42"/>
      <c r="F67" s="127"/>
      <c r="G67" s="127"/>
      <c r="H67" s="127"/>
      <c r="I67" s="127"/>
      <c r="J67" s="127"/>
    </row>
    <row r="68" spans="2:10">
      <c r="B68" s="42"/>
      <c r="C68" s="42"/>
      <c r="D68" s="42"/>
      <c r="E68" s="42"/>
      <c r="F68" s="127"/>
      <c r="G68" s="127"/>
      <c r="H68" s="127"/>
      <c r="I68" s="127"/>
      <c r="J68" s="127"/>
    </row>
    <row r="69" spans="2:10">
      <c r="B69" s="42"/>
      <c r="C69" s="42"/>
      <c r="D69" s="42"/>
      <c r="E69" s="42"/>
      <c r="F69" s="127"/>
      <c r="G69" s="127"/>
      <c r="H69" s="127"/>
      <c r="I69" s="127"/>
      <c r="J69" s="127"/>
    </row>
    <row r="70" spans="2:10">
      <c r="B70" s="42"/>
      <c r="C70" s="42"/>
      <c r="D70" s="42"/>
      <c r="E70" s="42"/>
      <c r="F70" s="127"/>
      <c r="G70" s="127"/>
      <c r="H70" s="127"/>
      <c r="I70" s="127"/>
      <c r="J70" s="127"/>
    </row>
    <row r="71" spans="2:10">
      <c r="B71" s="42"/>
      <c r="C71" s="42"/>
      <c r="D71" s="42"/>
      <c r="E71" s="42"/>
      <c r="F71" s="127"/>
      <c r="G71" s="127"/>
      <c r="H71" s="127"/>
      <c r="I71" s="127"/>
      <c r="J71" s="127"/>
    </row>
    <row r="72" spans="2:10">
      <c r="B72" s="42"/>
      <c r="C72" s="42"/>
      <c r="D72" s="42"/>
      <c r="E72" s="42"/>
      <c r="F72" s="127"/>
      <c r="G72" s="127"/>
      <c r="H72" s="127"/>
      <c r="I72" s="127"/>
      <c r="J72" s="127"/>
    </row>
    <row r="73" spans="2:10">
      <c r="B73" s="42"/>
      <c r="C73" s="42"/>
      <c r="D73" s="42"/>
      <c r="E73" s="42"/>
      <c r="F73" s="127"/>
      <c r="G73" s="127"/>
      <c r="H73" s="127"/>
      <c r="I73" s="127"/>
      <c r="J73" s="127"/>
    </row>
    <row r="74" spans="2:10">
      <c r="B74" s="42"/>
      <c r="C74" s="42"/>
      <c r="D74" s="42"/>
      <c r="E74" s="42"/>
      <c r="F74" s="127"/>
      <c r="G74" s="127"/>
      <c r="H74" s="127"/>
      <c r="I74" s="127"/>
      <c r="J74" s="127"/>
    </row>
    <row r="75" spans="2:10">
      <c r="B75" s="42"/>
      <c r="C75" s="42"/>
      <c r="D75" s="42"/>
      <c r="E75" s="42"/>
      <c r="F75" s="127"/>
      <c r="G75" s="127"/>
      <c r="H75" s="127"/>
      <c r="I75" s="127"/>
      <c r="J75" s="127"/>
    </row>
    <row r="76" spans="2:10">
      <c r="B76" s="42"/>
      <c r="C76" s="42"/>
      <c r="D76" s="42"/>
      <c r="E76" s="42"/>
      <c r="F76" s="127"/>
      <c r="G76" s="127"/>
      <c r="H76" s="127"/>
      <c r="I76" s="127"/>
      <c r="J76" s="127"/>
    </row>
    <row r="77" spans="2:10">
      <c r="B77" s="42"/>
      <c r="C77" s="42"/>
      <c r="D77" s="42"/>
      <c r="E77" s="42"/>
      <c r="F77" s="127"/>
      <c r="G77" s="127"/>
      <c r="H77" s="127"/>
      <c r="I77" s="127"/>
      <c r="J77" s="127"/>
    </row>
    <row r="78" spans="2:10">
      <c r="B78" s="42"/>
      <c r="C78" s="42"/>
      <c r="D78" s="42"/>
      <c r="E78" s="42"/>
      <c r="F78" s="127"/>
      <c r="G78" s="127"/>
      <c r="H78" s="127"/>
      <c r="I78" s="127"/>
      <c r="J78" s="127"/>
    </row>
    <row r="79" spans="2:10">
      <c r="B79" s="42"/>
      <c r="C79" s="42"/>
      <c r="D79" s="42"/>
      <c r="E79" s="42"/>
      <c r="F79" s="127"/>
      <c r="G79" s="127"/>
      <c r="H79" s="127"/>
      <c r="I79" s="127"/>
      <c r="J79" s="127"/>
    </row>
    <row r="80" spans="2:10">
      <c r="B80" s="42"/>
      <c r="C80" s="42"/>
      <c r="D80" s="42"/>
      <c r="E80" s="42"/>
      <c r="F80" s="127"/>
      <c r="G80" s="127"/>
      <c r="H80" s="127"/>
      <c r="I80" s="127"/>
      <c r="J80" s="127"/>
    </row>
    <row r="81" spans="2:10">
      <c r="B81" s="42"/>
      <c r="C81" s="42"/>
      <c r="D81" s="42"/>
      <c r="E81" s="42"/>
      <c r="F81" s="127"/>
      <c r="G81" s="127"/>
      <c r="H81" s="127"/>
      <c r="I81" s="127"/>
      <c r="J81" s="127"/>
    </row>
    <row r="82" spans="2:10">
      <c r="B82" s="42"/>
      <c r="C82" s="42"/>
      <c r="D82" s="42"/>
      <c r="E82" s="42"/>
      <c r="F82" s="127"/>
      <c r="G82" s="127"/>
      <c r="H82" s="127"/>
      <c r="I82" s="127"/>
      <c r="J82" s="127"/>
    </row>
    <row r="83" spans="2:10">
      <c r="B83" s="42"/>
      <c r="C83" s="42"/>
      <c r="D83" s="42"/>
      <c r="E83" s="42"/>
      <c r="F83" s="127"/>
      <c r="G83" s="127"/>
      <c r="H83" s="127"/>
      <c r="I83" s="127"/>
      <c r="J83" s="127"/>
    </row>
    <row r="84" spans="2:10">
      <c r="B84" s="42"/>
      <c r="C84" s="42"/>
      <c r="D84" s="42"/>
      <c r="E84" s="42"/>
      <c r="F84" s="127"/>
      <c r="G84" s="127"/>
      <c r="H84" s="127"/>
      <c r="I84" s="127"/>
      <c r="J84" s="127"/>
    </row>
    <row r="85" spans="2:10">
      <c r="B85" s="42"/>
      <c r="C85" s="42"/>
      <c r="D85" s="42"/>
      <c r="E85" s="42"/>
      <c r="F85" s="127"/>
      <c r="G85" s="127"/>
      <c r="H85" s="127"/>
      <c r="I85" s="127"/>
      <c r="J85" s="127"/>
    </row>
    <row r="86" spans="2:10">
      <c r="B86" s="42"/>
      <c r="C86" s="42"/>
      <c r="D86" s="42"/>
      <c r="E86" s="42"/>
      <c r="F86" s="127"/>
      <c r="G86" s="127"/>
      <c r="H86" s="127"/>
      <c r="I86" s="127"/>
      <c r="J86" s="127"/>
    </row>
    <row r="87" spans="2:10">
      <c r="B87" s="42"/>
      <c r="C87" s="42"/>
      <c r="D87" s="42"/>
      <c r="E87" s="42"/>
      <c r="F87" s="127"/>
      <c r="G87" s="127"/>
      <c r="H87" s="127"/>
      <c r="I87" s="127"/>
      <c r="J87" s="127"/>
    </row>
    <row r="88" spans="2:10">
      <c r="B88" s="42"/>
      <c r="C88" s="42"/>
      <c r="D88" s="42"/>
      <c r="E88" s="42"/>
      <c r="F88" s="127"/>
      <c r="G88" s="127"/>
      <c r="H88" s="127"/>
      <c r="I88" s="127"/>
      <c r="J88" s="127"/>
    </row>
    <row r="89" spans="2:10">
      <c r="B89" s="42"/>
      <c r="C89" s="42"/>
      <c r="D89" s="42"/>
      <c r="E89" s="42"/>
      <c r="F89" s="127"/>
      <c r="G89" s="127"/>
      <c r="H89" s="127"/>
      <c r="I89" s="127"/>
      <c r="J89" s="127"/>
    </row>
    <row r="90" spans="2:10">
      <c r="B90" s="42"/>
      <c r="C90" s="42"/>
      <c r="D90" s="42"/>
      <c r="E90" s="42"/>
      <c r="F90" s="127"/>
      <c r="G90" s="127"/>
      <c r="H90" s="127"/>
      <c r="I90" s="127"/>
      <c r="J90" s="127"/>
    </row>
    <row r="91" spans="2:10">
      <c r="B91" s="42"/>
      <c r="C91" s="42"/>
      <c r="D91" s="42"/>
      <c r="E91" s="42"/>
      <c r="F91" s="127"/>
      <c r="G91" s="127"/>
      <c r="H91" s="127"/>
      <c r="I91" s="127"/>
      <c r="J91" s="127"/>
    </row>
    <row r="92" spans="2:10">
      <c r="B92" s="42"/>
      <c r="C92" s="42"/>
      <c r="D92" s="42"/>
      <c r="E92" s="42"/>
      <c r="F92" s="127"/>
      <c r="G92" s="127"/>
      <c r="H92" s="127"/>
      <c r="I92" s="127"/>
      <c r="J92" s="127"/>
    </row>
    <row r="93" spans="2:10">
      <c r="B93" s="42"/>
      <c r="C93" s="42"/>
      <c r="D93" s="42"/>
      <c r="E93" s="42"/>
      <c r="F93" s="127"/>
      <c r="G93" s="127"/>
      <c r="H93" s="127"/>
      <c r="I93" s="127"/>
      <c r="J93" s="127"/>
    </row>
    <row r="94" spans="2:10">
      <c r="B94" s="42"/>
      <c r="C94" s="42"/>
      <c r="D94" s="42"/>
      <c r="E94" s="42"/>
      <c r="F94" s="127"/>
      <c r="G94" s="127"/>
      <c r="H94" s="127"/>
      <c r="I94" s="127"/>
      <c r="J94" s="127"/>
    </row>
    <row r="95" spans="2:10">
      <c r="B95" s="42"/>
      <c r="C95" s="42"/>
      <c r="D95" s="42"/>
      <c r="E95" s="42"/>
      <c r="F95" s="127"/>
      <c r="G95" s="127"/>
      <c r="H95" s="127"/>
      <c r="I95" s="127"/>
      <c r="J95" s="127"/>
    </row>
    <row r="96" spans="2:10">
      <c r="B96" s="42"/>
      <c r="C96" s="42"/>
      <c r="D96" s="42"/>
      <c r="E96" s="42"/>
      <c r="F96" s="127"/>
      <c r="G96" s="127"/>
      <c r="H96" s="127"/>
      <c r="I96" s="127"/>
      <c r="J96" s="127"/>
    </row>
    <row r="97" spans="2:10">
      <c r="B97" s="42"/>
      <c r="C97" s="42"/>
      <c r="D97" s="42"/>
      <c r="E97" s="42"/>
      <c r="F97" s="127"/>
      <c r="G97" s="127"/>
      <c r="H97" s="127"/>
      <c r="I97" s="127"/>
      <c r="J97" s="127"/>
    </row>
    <row r="98" spans="2:10">
      <c r="B98" s="42"/>
      <c r="C98" s="42"/>
      <c r="D98" s="42"/>
      <c r="E98" s="42"/>
      <c r="F98" s="127"/>
      <c r="G98" s="127"/>
      <c r="H98" s="127"/>
      <c r="I98" s="127"/>
      <c r="J98" s="127"/>
    </row>
  </sheetData>
  <mergeCells count="21">
    <mergeCell ref="J1:K1"/>
    <mergeCell ref="P1:Q1"/>
    <mergeCell ref="A2:K2"/>
    <mergeCell ref="A3:K3"/>
    <mergeCell ref="A5:A7"/>
    <mergeCell ref="B5:B7"/>
    <mergeCell ref="C5:E6"/>
    <mergeCell ref="F5:AC5"/>
    <mergeCell ref="F6:G6"/>
    <mergeCell ref="H6:I6"/>
    <mergeCell ref="V6:W6"/>
    <mergeCell ref="X6:Y6"/>
    <mergeCell ref="Z6:AA6"/>
    <mergeCell ref="AB6:AC6"/>
    <mergeCell ref="R6:S6"/>
    <mergeCell ref="T6:U6"/>
    <mergeCell ref="A14:B14"/>
    <mergeCell ref="J6:K6"/>
    <mergeCell ref="L6:M6"/>
    <mergeCell ref="N6:O6"/>
    <mergeCell ref="P6:Q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0611010</vt:lpstr>
      <vt:lpstr>0611021</vt:lpstr>
      <vt:lpstr>0611031</vt:lpstr>
      <vt:lpstr>0611070</vt:lpstr>
      <vt:lpstr>0611141</vt:lpstr>
      <vt:lpstr>0611142</vt:lpstr>
      <vt:lpstr>0611160</vt:lpstr>
      <vt:lpstr>0611200</vt:lpstr>
      <vt:lpstr>0611291</vt:lpstr>
      <vt:lpstr>0611600</vt:lpstr>
      <vt:lpstr>0613140</vt:lpstr>
      <vt:lpstr>0618240</vt:lpstr>
      <vt:lpstr>0918724</vt:lpstr>
      <vt:lpstr>Лист1</vt:lpstr>
      <vt:lpstr>Лист2</vt:lpstr>
      <vt:lpstr>Лист3</vt:lpstr>
      <vt:lpstr>'0611141'!Область_печати</vt:lpstr>
      <vt:lpstr>'0618240'!Область_печати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2024-07-05T12:55:27Z</cp:lastPrinted>
  <dcterms:created xsi:type="dcterms:W3CDTF">2023-10-02T11:18:11Z</dcterms:created>
  <dcterms:modified xsi:type="dcterms:W3CDTF">2025-10-06T10:07:52Z</dcterms:modified>
</cp:coreProperties>
</file>